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I\articoliMIEI\ArticlesSubmitted\BMI_imputation_paper\revision\results_supplementary\"/>
    </mc:Choice>
  </mc:AlternateContent>
  <xr:revisionPtr revIDLastSave="0" documentId="13_ncr:1_{DC4A9C0F-4270-46AD-B4D1-DDD80B5E8992}" xr6:coauthVersionLast="47" xr6:coauthVersionMax="47" xr10:uidLastSave="{00000000-0000-0000-0000-000000000000}"/>
  <bookViews>
    <workbookView xWindow="-108" yWindow="-108" windowWidth="23256" windowHeight="14016" xr2:uid="{5D0CEC01-6938-461A-8E2B-1DE1B2814C3D}"/>
  </bookViews>
  <sheets>
    <sheet name="mean_measures_m42" sheetId="18" r:id="rId1"/>
    <sheet name="RB_mean" sheetId="4" r:id="rId2"/>
    <sheet name="MSE_mean" sheetId="20" r:id="rId3"/>
    <sheet name="ER_mean" sheetId="21" r:id="rId4"/>
    <sheet name="CR_mean" sheetId="22" r:id="rId5"/>
    <sheet name="ratio_SE_mean" sheetId="2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5" i="24" l="1"/>
  <c r="L55" i="24"/>
  <c r="K55" i="24"/>
  <c r="M54" i="24"/>
  <c r="L54" i="24"/>
  <c r="K54" i="24"/>
  <c r="M53" i="24"/>
  <c r="L53" i="24"/>
  <c r="K53" i="24"/>
  <c r="M52" i="24"/>
  <c r="L52" i="24"/>
  <c r="K52" i="24"/>
  <c r="M51" i="24"/>
  <c r="L51" i="24"/>
  <c r="K51" i="24"/>
  <c r="M50" i="24"/>
  <c r="L50" i="24"/>
  <c r="K50" i="24"/>
  <c r="M49" i="24"/>
  <c r="L49" i="24"/>
  <c r="K49" i="24"/>
  <c r="M48" i="24"/>
  <c r="L48" i="24"/>
  <c r="K48" i="24"/>
  <c r="M47" i="24"/>
  <c r="L47" i="24"/>
  <c r="K47" i="24"/>
  <c r="M46" i="24"/>
  <c r="L46" i="24"/>
  <c r="K46" i="24"/>
  <c r="M45" i="24"/>
  <c r="L45" i="24"/>
  <c r="K45" i="24"/>
  <c r="M44" i="24"/>
  <c r="L44" i="24"/>
  <c r="K44" i="24"/>
  <c r="M43" i="24"/>
  <c r="L43" i="24"/>
  <c r="K43" i="24"/>
  <c r="M42" i="24"/>
  <c r="L42" i="24"/>
  <c r="K42" i="24"/>
  <c r="M41" i="24"/>
  <c r="L41" i="24"/>
  <c r="K41" i="24"/>
  <c r="M40" i="24"/>
  <c r="L40" i="24"/>
  <c r="K40" i="24"/>
  <c r="M39" i="24"/>
  <c r="L39" i="24"/>
  <c r="K39" i="24"/>
  <c r="M38" i="24"/>
  <c r="L38" i="24"/>
  <c r="K38" i="24"/>
  <c r="M37" i="24"/>
  <c r="L37" i="24"/>
  <c r="K37" i="24"/>
  <c r="M36" i="24"/>
  <c r="L36" i="24"/>
  <c r="K36" i="24"/>
  <c r="M35" i="24"/>
  <c r="L35" i="24"/>
  <c r="K35" i="24"/>
  <c r="M34" i="24"/>
  <c r="L34" i="24"/>
  <c r="K34" i="24"/>
  <c r="M33" i="24"/>
  <c r="L33" i="24"/>
  <c r="K33" i="24"/>
  <c r="M32" i="24"/>
  <c r="L32" i="24"/>
  <c r="K32" i="24"/>
  <c r="M31" i="24"/>
  <c r="L31" i="24"/>
  <c r="K31" i="24"/>
  <c r="M30" i="24"/>
  <c r="L30" i="24"/>
  <c r="K30" i="24"/>
  <c r="M29" i="24"/>
  <c r="L29" i="24"/>
  <c r="K29" i="24"/>
  <c r="M28" i="24"/>
  <c r="L28" i="24"/>
  <c r="K28" i="24"/>
  <c r="M27" i="24"/>
  <c r="L27" i="24"/>
  <c r="K27" i="24"/>
  <c r="M26" i="24"/>
  <c r="L26" i="24"/>
  <c r="K26" i="24"/>
  <c r="M25" i="24"/>
  <c r="L25" i="24"/>
  <c r="K25" i="24"/>
  <c r="M24" i="24"/>
  <c r="L24" i="24"/>
  <c r="K24" i="24"/>
  <c r="M23" i="24"/>
  <c r="L23" i="24"/>
  <c r="K23" i="24"/>
  <c r="M22" i="24"/>
  <c r="L22" i="24"/>
  <c r="K22" i="24"/>
  <c r="M21" i="24"/>
  <c r="L21" i="24"/>
  <c r="K21" i="24"/>
  <c r="M20" i="24"/>
  <c r="L20" i="24"/>
  <c r="K20" i="24"/>
  <c r="M19" i="24"/>
  <c r="L19" i="24"/>
  <c r="K19" i="24"/>
  <c r="M18" i="24"/>
  <c r="L18" i="24"/>
  <c r="K18" i="24"/>
  <c r="M17" i="24"/>
  <c r="L17" i="24"/>
  <c r="K17" i="24"/>
  <c r="M16" i="24"/>
  <c r="L16" i="24"/>
  <c r="K16" i="24"/>
  <c r="M15" i="24"/>
  <c r="L15" i="24"/>
  <c r="K15" i="24"/>
  <c r="M14" i="24"/>
  <c r="L14" i="24"/>
  <c r="K14" i="24"/>
  <c r="M13" i="24"/>
  <c r="L13" i="24"/>
  <c r="K13" i="24"/>
  <c r="M12" i="24"/>
  <c r="L12" i="24"/>
  <c r="K12" i="24"/>
  <c r="M11" i="24"/>
  <c r="L11" i="24"/>
  <c r="K11" i="24"/>
  <c r="M10" i="24"/>
  <c r="L10" i="24"/>
  <c r="K10" i="24"/>
  <c r="M9" i="24"/>
  <c r="L9" i="24"/>
  <c r="K9" i="24"/>
  <c r="M8" i="24"/>
  <c r="L8" i="24"/>
  <c r="K8" i="24"/>
  <c r="M55" i="22"/>
  <c r="L55" i="22"/>
  <c r="K55" i="22"/>
  <c r="M54" i="22"/>
  <c r="L54" i="22"/>
  <c r="K54" i="22"/>
  <c r="M53" i="22"/>
  <c r="L53" i="22"/>
  <c r="K53" i="22"/>
  <c r="M52" i="22"/>
  <c r="L52" i="22"/>
  <c r="K52" i="22"/>
  <c r="M51" i="22"/>
  <c r="L51" i="22"/>
  <c r="K51" i="22"/>
  <c r="M50" i="22"/>
  <c r="L50" i="22"/>
  <c r="K50" i="22"/>
  <c r="M49" i="22"/>
  <c r="L49" i="22"/>
  <c r="K49" i="22"/>
  <c r="M48" i="22"/>
  <c r="L48" i="22"/>
  <c r="K48" i="22"/>
  <c r="M47" i="22"/>
  <c r="L47" i="22"/>
  <c r="K47" i="22"/>
  <c r="M46" i="22"/>
  <c r="L46" i="22"/>
  <c r="K46" i="22"/>
  <c r="M45" i="22"/>
  <c r="L45" i="22"/>
  <c r="K45" i="22"/>
  <c r="M44" i="22"/>
  <c r="L44" i="22"/>
  <c r="K44" i="22"/>
  <c r="M43" i="22"/>
  <c r="L43" i="22"/>
  <c r="K43" i="22"/>
  <c r="M42" i="22"/>
  <c r="L42" i="22"/>
  <c r="K42" i="22"/>
  <c r="M41" i="22"/>
  <c r="L41" i="22"/>
  <c r="K41" i="22"/>
  <c r="M40" i="22"/>
  <c r="L40" i="22"/>
  <c r="K40" i="22"/>
  <c r="M39" i="22"/>
  <c r="L39" i="22"/>
  <c r="K39" i="22"/>
  <c r="M38" i="22"/>
  <c r="L38" i="22"/>
  <c r="K38" i="22"/>
  <c r="M37" i="22"/>
  <c r="L37" i="22"/>
  <c r="K37" i="22"/>
  <c r="M36" i="22"/>
  <c r="L36" i="22"/>
  <c r="K36" i="22"/>
  <c r="M35" i="22"/>
  <c r="L35" i="22"/>
  <c r="K35" i="22"/>
  <c r="M34" i="22"/>
  <c r="L34" i="22"/>
  <c r="K34" i="22"/>
  <c r="M33" i="22"/>
  <c r="L33" i="22"/>
  <c r="K33" i="22"/>
  <c r="M32" i="22"/>
  <c r="L32" i="22"/>
  <c r="K32" i="22"/>
  <c r="M31" i="22"/>
  <c r="L31" i="22"/>
  <c r="K31" i="22"/>
  <c r="M30" i="22"/>
  <c r="L30" i="22"/>
  <c r="K30" i="22"/>
  <c r="M29" i="22"/>
  <c r="L29" i="22"/>
  <c r="K29" i="22"/>
  <c r="M28" i="22"/>
  <c r="L28" i="22"/>
  <c r="K28" i="22"/>
  <c r="M27" i="22"/>
  <c r="L27" i="22"/>
  <c r="K27" i="22"/>
  <c r="M26" i="22"/>
  <c r="L26" i="22"/>
  <c r="K26" i="22"/>
  <c r="M25" i="22"/>
  <c r="L25" i="22"/>
  <c r="K25" i="22"/>
  <c r="M24" i="22"/>
  <c r="L24" i="22"/>
  <c r="K24" i="22"/>
  <c r="M23" i="22"/>
  <c r="L23" i="22"/>
  <c r="K23" i="22"/>
  <c r="M22" i="22"/>
  <c r="L22" i="22"/>
  <c r="K22" i="22"/>
  <c r="M21" i="22"/>
  <c r="L21" i="22"/>
  <c r="K21" i="22"/>
  <c r="M20" i="22"/>
  <c r="L20" i="22"/>
  <c r="K20" i="22"/>
  <c r="M19" i="22"/>
  <c r="L19" i="22"/>
  <c r="K19" i="22"/>
  <c r="M18" i="22"/>
  <c r="L18" i="22"/>
  <c r="K18" i="22"/>
  <c r="M17" i="22"/>
  <c r="L17" i="22"/>
  <c r="K17" i="22"/>
  <c r="M16" i="22"/>
  <c r="L16" i="22"/>
  <c r="K16" i="22"/>
  <c r="M15" i="22"/>
  <c r="L15" i="22"/>
  <c r="K15" i="22"/>
  <c r="M14" i="22"/>
  <c r="L14" i="22"/>
  <c r="K14" i="22"/>
  <c r="M13" i="22"/>
  <c r="L13" i="22"/>
  <c r="K13" i="22"/>
  <c r="M12" i="22"/>
  <c r="L12" i="22"/>
  <c r="K12" i="22"/>
  <c r="M11" i="22"/>
  <c r="L11" i="22"/>
  <c r="K11" i="22"/>
  <c r="M10" i="22"/>
  <c r="L10" i="22"/>
  <c r="K10" i="22"/>
  <c r="M9" i="22"/>
  <c r="L9" i="22"/>
  <c r="K9" i="22"/>
  <c r="M8" i="22"/>
  <c r="L8" i="22"/>
  <c r="K8" i="22"/>
  <c r="M55" i="21"/>
  <c r="L55" i="21"/>
  <c r="K55" i="21"/>
  <c r="M54" i="21"/>
  <c r="L54" i="21"/>
  <c r="K54" i="21"/>
  <c r="M53" i="21"/>
  <c r="L53" i="21"/>
  <c r="K53" i="21"/>
  <c r="M52" i="21"/>
  <c r="L52" i="21"/>
  <c r="K52" i="21"/>
  <c r="M51" i="21"/>
  <c r="L51" i="21"/>
  <c r="K51" i="21"/>
  <c r="M50" i="21"/>
  <c r="L50" i="21"/>
  <c r="K50" i="21"/>
  <c r="M49" i="21"/>
  <c r="L49" i="21"/>
  <c r="K49" i="21"/>
  <c r="M48" i="21"/>
  <c r="L48" i="21"/>
  <c r="K48" i="21"/>
  <c r="M47" i="21"/>
  <c r="L47" i="21"/>
  <c r="K47" i="21"/>
  <c r="M46" i="21"/>
  <c r="L46" i="21"/>
  <c r="K46" i="21"/>
  <c r="M45" i="21"/>
  <c r="L45" i="21"/>
  <c r="K45" i="21"/>
  <c r="M44" i="21"/>
  <c r="L44" i="21"/>
  <c r="K44" i="21"/>
  <c r="M43" i="21"/>
  <c r="L43" i="21"/>
  <c r="K43" i="21"/>
  <c r="M42" i="21"/>
  <c r="L42" i="21"/>
  <c r="K42" i="21"/>
  <c r="M41" i="21"/>
  <c r="L41" i="21"/>
  <c r="K41" i="21"/>
  <c r="M40" i="21"/>
  <c r="L40" i="21"/>
  <c r="K40" i="21"/>
  <c r="M39" i="21"/>
  <c r="L39" i="21"/>
  <c r="K39" i="21"/>
  <c r="M38" i="21"/>
  <c r="L38" i="21"/>
  <c r="K38" i="21"/>
  <c r="M37" i="21"/>
  <c r="L37" i="21"/>
  <c r="K37" i="21"/>
  <c r="M36" i="21"/>
  <c r="L36" i="21"/>
  <c r="K36" i="21"/>
  <c r="M35" i="21"/>
  <c r="L35" i="21"/>
  <c r="K35" i="21"/>
  <c r="M34" i="21"/>
  <c r="L34" i="21"/>
  <c r="K34" i="21"/>
  <c r="M33" i="21"/>
  <c r="L33" i="21"/>
  <c r="K33" i="21"/>
  <c r="M32" i="21"/>
  <c r="L32" i="21"/>
  <c r="K32" i="21"/>
  <c r="M31" i="21"/>
  <c r="L31" i="21"/>
  <c r="K31" i="21"/>
  <c r="M30" i="21"/>
  <c r="L30" i="21"/>
  <c r="K30" i="21"/>
  <c r="M29" i="21"/>
  <c r="L29" i="21"/>
  <c r="K29" i="21"/>
  <c r="M28" i="21"/>
  <c r="L28" i="21"/>
  <c r="K28" i="21"/>
  <c r="M27" i="21"/>
  <c r="L27" i="21"/>
  <c r="K27" i="21"/>
  <c r="M26" i="21"/>
  <c r="L26" i="21"/>
  <c r="K26" i="21"/>
  <c r="M25" i="21"/>
  <c r="L25" i="21"/>
  <c r="K25" i="21"/>
  <c r="M24" i="21"/>
  <c r="L24" i="21"/>
  <c r="K24" i="21"/>
  <c r="M23" i="21"/>
  <c r="L23" i="21"/>
  <c r="K23" i="21"/>
  <c r="M22" i="21"/>
  <c r="L22" i="21"/>
  <c r="K22" i="21"/>
  <c r="M21" i="21"/>
  <c r="L21" i="21"/>
  <c r="K21" i="21"/>
  <c r="M20" i="21"/>
  <c r="L20" i="21"/>
  <c r="K20" i="21"/>
  <c r="M19" i="21"/>
  <c r="L19" i="21"/>
  <c r="K19" i="21"/>
  <c r="M18" i="21"/>
  <c r="L18" i="21"/>
  <c r="K18" i="21"/>
  <c r="M17" i="21"/>
  <c r="L17" i="21"/>
  <c r="K17" i="21"/>
  <c r="M16" i="21"/>
  <c r="L16" i="21"/>
  <c r="K16" i="21"/>
  <c r="M15" i="21"/>
  <c r="L15" i="21"/>
  <c r="K15" i="21"/>
  <c r="M14" i="21"/>
  <c r="L14" i="21"/>
  <c r="K14" i="21"/>
  <c r="M13" i="21"/>
  <c r="L13" i="21"/>
  <c r="K13" i="21"/>
  <c r="M12" i="21"/>
  <c r="L12" i="21"/>
  <c r="K12" i="21"/>
  <c r="M11" i="21"/>
  <c r="L11" i="21"/>
  <c r="K11" i="21"/>
  <c r="M10" i="21"/>
  <c r="L10" i="21"/>
  <c r="K10" i="21"/>
  <c r="M9" i="21"/>
  <c r="L9" i="21"/>
  <c r="K9" i="21"/>
  <c r="M8" i="21"/>
  <c r="L8" i="21"/>
  <c r="K8" i="21"/>
  <c r="M55" i="20"/>
  <c r="L55" i="20"/>
  <c r="K55" i="20"/>
  <c r="M54" i="20"/>
  <c r="L54" i="20"/>
  <c r="K54" i="20"/>
  <c r="M53" i="20"/>
  <c r="L53" i="20"/>
  <c r="K53" i="20"/>
  <c r="M52" i="20"/>
  <c r="L52" i="20"/>
  <c r="K52" i="20"/>
  <c r="M51" i="20"/>
  <c r="L51" i="20"/>
  <c r="K51" i="20"/>
  <c r="M50" i="20"/>
  <c r="L50" i="20"/>
  <c r="K50" i="20"/>
  <c r="M49" i="20"/>
  <c r="L49" i="20"/>
  <c r="K49" i="20"/>
  <c r="M48" i="20"/>
  <c r="L48" i="20"/>
  <c r="K48" i="20"/>
  <c r="M47" i="20"/>
  <c r="L47" i="20"/>
  <c r="K47" i="20"/>
  <c r="M46" i="20"/>
  <c r="L46" i="20"/>
  <c r="K46" i="20"/>
  <c r="M45" i="20"/>
  <c r="L45" i="20"/>
  <c r="K45" i="20"/>
  <c r="M44" i="20"/>
  <c r="L44" i="20"/>
  <c r="K44" i="20"/>
  <c r="M43" i="20"/>
  <c r="L43" i="20"/>
  <c r="K43" i="20"/>
  <c r="M42" i="20"/>
  <c r="L42" i="20"/>
  <c r="K42" i="20"/>
  <c r="M41" i="20"/>
  <c r="L41" i="20"/>
  <c r="K41" i="20"/>
  <c r="M40" i="20"/>
  <c r="L40" i="20"/>
  <c r="K40" i="20"/>
  <c r="M39" i="20"/>
  <c r="L39" i="20"/>
  <c r="K39" i="20"/>
  <c r="M38" i="20"/>
  <c r="L38" i="20"/>
  <c r="K38" i="20"/>
  <c r="M37" i="20"/>
  <c r="L37" i="20"/>
  <c r="K37" i="20"/>
  <c r="M36" i="20"/>
  <c r="L36" i="20"/>
  <c r="K36" i="20"/>
  <c r="M35" i="20"/>
  <c r="L35" i="20"/>
  <c r="K35" i="20"/>
  <c r="M34" i="20"/>
  <c r="L34" i="20"/>
  <c r="K34" i="20"/>
  <c r="M33" i="20"/>
  <c r="L33" i="20"/>
  <c r="K33" i="20"/>
  <c r="M32" i="20"/>
  <c r="L32" i="20"/>
  <c r="K32" i="20"/>
  <c r="M31" i="20"/>
  <c r="L31" i="20"/>
  <c r="K31" i="20"/>
  <c r="M30" i="20"/>
  <c r="L30" i="20"/>
  <c r="K30" i="20"/>
  <c r="M29" i="20"/>
  <c r="L29" i="20"/>
  <c r="K29" i="20"/>
  <c r="M28" i="20"/>
  <c r="L28" i="20"/>
  <c r="K28" i="20"/>
  <c r="M27" i="20"/>
  <c r="L27" i="20"/>
  <c r="K27" i="20"/>
  <c r="M26" i="20"/>
  <c r="L26" i="20"/>
  <c r="K26" i="20"/>
  <c r="M25" i="20"/>
  <c r="L25" i="20"/>
  <c r="K25" i="20"/>
  <c r="M24" i="20"/>
  <c r="L24" i="20"/>
  <c r="K24" i="20"/>
  <c r="M23" i="20"/>
  <c r="L23" i="20"/>
  <c r="K23" i="20"/>
  <c r="M22" i="20"/>
  <c r="L22" i="20"/>
  <c r="K22" i="20"/>
  <c r="M21" i="20"/>
  <c r="L21" i="20"/>
  <c r="K21" i="20"/>
  <c r="M20" i="20"/>
  <c r="L20" i="20"/>
  <c r="K20" i="20"/>
  <c r="M19" i="20"/>
  <c r="L19" i="20"/>
  <c r="K19" i="20"/>
  <c r="M18" i="20"/>
  <c r="L18" i="20"/>
  <c r="K18" i="20"/>
  <c r="M17" i="20"/>
  <c r="L17" i="20"/>
  <c r="K17" i="20"/>
  <c r="M16" i="20"/>
  <c r="L16" i="20"/>
  <c r="K16" i="20"/>
  <c r="M15" i="20"/>
  <c r="L15" i="20"/>
  <c r="K15" i="20"/>
  <c r="M14" i="20"/>
  <c r="L14" i="20"/>
  <c r="K14" i="20"/>
  <c r="M13" i="20"/>
  <c r="L13" i="20"/>
  <c r="K13" i="20"/>
  <c r="M12" i="20"/>
  <c r="L12" i="20"/>
  <c r="K12" i="20"/>
  <c r="M11" i="20"/>
  <c r="L11" i="20"/>
  <c r="K11" i="20"/>
  <c r="M10" i="20"/>
  <c r="L10" i="20"/>
  <c r="K10" i="20"/>
  <c r="M9" i="20"/>
  <c r="L9" i="20"/>
  <c r="K9" i="20"/>
  <c r="M8" i="20"/>
  <c r="L8" i="20"/>
  <c r="K8" i="20"/>
  <c r="M55" i="4"/>
  <c r="L55" i="4"/>
  <c r="K55" i="4"/>
  <c r="M54" i="4"/>
  <c r="L54" i="4"/>
  <c r="K54" i="4"/>
  <c r="M53" i="4"/>
  <c r="L53" i="4"/>
  <c r="K53" i="4"/>
  <c r="M52" i="4"/>
  <c r="L52" i="4"/>
  <c r="K52" i="4"/>
  <c r="M51" i="4"/>
  <c r="L51" i="4"/>
  <c r="K51" i="4"/>
  <c r="M50" i="4"/>
  <c r="L50" i="4"/>
  <c r="K50" i="4"/>
  <c r="M49" i="4"/>
  <c r="L49" i="4"/>
  <c r="K49" i="4"/>
  <c r="M48" i="4"/>
  <c r="L48" i="4"/>
  <c r="K48" i="4"/>
  <c r="M47" i="4"/>
  <c r="L47" i="4"/>
  <c r="K47" i="4"/>
  <c r="M46" i="4"/>
  <c r="L46" i="4"/>
  <c r="K46" i="4"/>
  <c r="M45" i="4"/>
  <c r="L45" i="4"/>
  <c r="K45" i="4"/>
  <c r="M44" i="4"/>
  <c r="L44" i="4"/>
  <c r="K44" i="4"/>
  <c r="M43" i="4"/>
  <c r="L43" i="4"/>
  <c r="K43" i="4"/>
  <c r="M42" i="4"/>
  <c r="L42" i="4"/>
  <c r="K42" i="4"/>
  <c r="M41" i="4"/>
  <c r="L41" i="4"/>
  <c r="K41" i="4"/>
  <c r="M40" i="4"/>
  <c r="L40" i="4"/>
  <c r="K40" i="4"/>
  <c r="M39" i="4"/>
  <c r="L39" i="4"/>
  <c r="K39" i="4"/>
  <c r="M38" i="4"/>
  <c r="L38" i="4"/>
  <c r="K38" i="4"/>
  <c r="M37" i="4"/>
  <c r="L37" i="4"/>
  <c r="K37" i="4"/>
  <c r="M36" i="4"/>
  <c r="L36" i="4"/>
  <c r="K36" i="4"/>
  <c r="M35" i="4"/>
  <c r="L35" i="4"/>
  <c r="K35" i="4"/>
  <c r="M34" i="4"/>
  <c r="L34" i="4"/>
  <c r="K34" i="4"/>
  <c r="M33" i="4"/>
  <c r="L33" i="4"/>
  <c r="K33" i="4"/>
  <c r="M32" i="4"/>
  <c r="L32" i="4"/>
  <c r="K32" i="4"/>
  <c r="M31" i="4"/>
  <c r="L31" i="4"/>
  <c r="K31" i="4"/>
  <c r="M30" i="4"/>
  <c r="L30" i="4"/>
  <c r="K30" i="4"/>
  <c r="M29" i="4"/>
  <c r="L29" i="4"/>
  <c r="K29" i="4"/>
  <c r="M28" i="4"/>
  <c r="L28" i="4"/>
  <c r="K28" i="4"/>
  <c r="M27" i="4"/>
  <c r="L27" i="4"/>
  <c r="K27" i="4"/>
  <c r="M26" i="4"/>
  <c r="L26" i="4"/>
  <c r="K26" i="4"/>
  <c r="M25" i="4"/>
  <c r="L25" i="4"/>
  <c r="K25" i="4"/>
  <c r="M24" i="4"/>
  <c r="L24" i="4"/>
  <c r="K24" i="4"/>
  <c r="M23" i="4"/>
  <c r="L23" i="4"/>
  <c r="K23" i="4"/>
  <c r="M22" i="4"/>
  <c r="L22" i="4"/>
  <c r="K22" i="4"/>
  <c r="M21" i="4"/>
  <c r="L21" i="4"/>
  <c r="K21" i="4"/>
  <c r="M20" i="4"/>
  <c r="L20" i="4"/>
  <c r="K20" i="4"/>
  <c r="M19" i="4"/>
  <c r="L19" i="4"/>
  <c r="K19" i="4"/>
  <c r="M18" i="4"/>
  <c r="L18" i="4"/>
  <c r="K18" i="4"/>
  <c r="M17" i="4"/>
  <c r="L17" i="4"/>
  <c r="K17" i="4"/>
  <c r="M16" i="4"/>
  <c r="L16" i="4"/>
  <c r="K16" i="4"/>
  <c r="M15" i="4"/>
  <c r="L15" i="4"/>
  <c r="K15" i="4"/>
  <c r="M14" i="4"/>
  <c r="L14" i="4"/>
  <c r="K14" i="4"/>
  <c r="M13" i="4"/>
  <c r="L13" i="4"/>
  <c r="K13" i="4"/>
  <c r="M12" i="4"/>
  <c r="L12" i="4"/>
  <c r="K12" i="4"/>
  <c r="M11" i="4"/>
  <c r="L11" i="4"/>
  <c r="K11" i="4"/>
  <c r="M10" i="4"/>
  <c r="L10" i="4"/>
  <c r="K10" i="4"/>
  <c r="M9" i="4"/>
  <c r="L9" i="4"/>
  <c r="K9" i="4"/>
  <c r="M8" i="4"/>
  <c r="K8" i="4"/>
  <c r="L8" i="4"/>
</calcChain>
</file>

<file path=xl/sharedStrings.xml><?xml version="1.0" encoding="utf-8"?>
<sst xmlns="http://schemas.openxmlformats.org/spreadsheetml/2006/main" count="975" uniqueCount="32">
  <si>
    <t>amelia</t>
  </si>
  <si>
    <t>monotone</t>
  </si>
  <si>
    <t>mice</t>
  </si>
  <si>
    <t>revmonotone</t>
  </si>
  <si>
    <t>logreg</t>
  </si>
  <si>
    <t>norm</t>
  </si>
  <si>
    <t>missRanger</t>
  </si>
  <si>
    <t>extratrees</t>
  </si>
  <si>
    <t>T</t>
  </si>
  <si>
    <t>F</t>
  </si>
  <si>
    <t>pmm donors</t>
  </si>
  <si>
    <t>MI algorithm</t>
  </si>
  <si>
    <t>univariate imputation method</t>
  </si>
  <si>
    <t>wins</t>
  </si>
  <si>
    <t>ties</t>
  </si>
  <si>
    <t>losses</t>
  </si>
  <si>
    <t>R</t>
  </si>
  <si>
    <t>M</t>
  </si>
  <si>
    <t>use outcomes</t>
  </si>
  <si>
    <t>one-hot-encode categorical predictors</t>
  </si>
  <si>
    <t>one-hot-encode binned numeric predictors</t>
  </si>
  <si>
    <t>univariate imputation order</t>
  </si>
  <si>
    <t>average MSE across outcomes</t>
  </si>
  <si>
    <t>average ER across outcomes</t>
  </si>
  <si>
    <t>one-hot encode categorical predictors</t>
  </si>
  <si>
    <t>one-hot encode binned numeric predictors</t>
  </si>
  <si>
    <t>IPW</t>
  </si>
  <si>
    <t>RF</t>
  </si>
  <si>
    <t>average ||RB|| across outcomes</t>
  </si>
  <si>
    <t>average CR across outcomes</t>
  </si>
  <si>
    <t>average ratio_SE across outcomes</t>
  </si>
  <si>
    <t>average of ||RB|| across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</si>
</sst>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5C7080"/>
      <name val="Times New Roman"/>
      <family val="1"/>
    </font>
    <font>
      <b/>
      <sz val="11"/>
      <color theme="1"/>
      <name val="Times New Roman"/>
      <family val="1"/>
    </font>
    <font>
      <i/>
      <sz val="11"/>
      <color rgb="FF738091"/>
      <name val="Times New Roman"/>
      <family val="1"/>
    </font>
    <font>
      <sz val="11"/>
      <color theme="1"/>
      <name val="13px Source-Sans-Pro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Border="1"/>
    <xf numFmtId="0" fontId="3" fillId="0" borderId="0" xfId="0" applyFont="1" applyBorder="1"/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/>
    <xf numFmtId="0" fontId="1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1" fillId="2" borderId="17" xfId="0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righ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right" vertical="center" wrapText="1"/>
    </xf>
    <xf numFmtId="0" fontId="1" fillId="2" borderId="2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164" fontId="1" fillId="2" borderId="7" xfId="0" applyNumberFormat="1" applyFont="1" applyFill="1" applyBorder="1" applyAlignment="1">
      <alignment horizontal="right" vertical="center" wrapText="1"/>
    </xf>
    <xf numFmtId="164" fontId="1" fillId="2" borderId="15" xfId="0" applyNumberFormat="1" applyFont="1" applyFill="1" applyBorder="1" applyAlignment="1">
      <alignment horizontal="right" vertical="center" wrapText="1"/>
    </xf>
    <xf numFmtId="164" fontId="1" fillId="2" borderId="20" xfId="0" applyNumberFormat="1" applyFont="1" applyFill="1" applyBorder="1" applyAlignment="1">
      <alignment horizontal="right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0" fillId="0" borderId="0" xfId="0" applyBorder="1"/>
    <xf numFmtId="164" fontId="1" fillId="0" borderId="15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1" fontId="1" fillId="2" borderId="26" xfId="0" applyNumberFormat="1" applyFont="1" applyFill="1" applyBorder="1" applyAlignment="1">
      <alignment horizontal="center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25" xfId="0" applyNumberFormat="1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7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1" fontId="1" fillId="2" borderId="19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1" fontId="1" fillId="2" borderId="35" xfId="0" applyNumberFormat="1" applyFont="1" applyFill="1" applyBorder="1" applyAlignment="1">
      <alignment horizontal="center" vertical="center" wrapText="1"/>
    </xf>
    <xf numFmtId="1" fontId="1" fillId="2" borderId="24" xfId="0" applyNumberFormat="1" applyFont="1" applyFill="1" applyBorder="1" applyAlignment="1">
      <alignment horizontal="center" vertical="center" wrapText="1"/>
    </xf>
    <xf numFmtId="1" fontId="1" fillId="2" borderId="29" xfId="0" applyNumberFormat="1" applyFont="1" applyFill="1" applyBorder="1" applyAlignment="1">
      <alignment horizontal="center" vertical="center" wrapText="1"/>
    </xf>
    <xf numFmtId="1" fontId="1" fillId="2" borderId="36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1" fillId="2" borderId="8" xfId="0" applyNumberFormat="1" applyFont="1" applyFill="1" applyBorder="1" applyAlignment="1">
      <alignment horizontal="right" vertical="center" wrapText="1"/>
    </xf>
    <xf numFmtId="164" fontId="1" fillId="2" borderId="17" xfId="0" applyNumberFormat="1" applyFont="1" applyFill="1" applyBorder="1" applyAlignment="1">
      <alignment horizontal="right" vertical="center" wrapText="1"/>
    </xf>
    <xf numFmtId="164" fontId="1" fillId="2" borderId="22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164" fontId="1" fillId="0" borderId="17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C067-3EC9-4C8B-94E8-CFBEB4B88126}">
  <dimension ref="B2:N50"/>
  <sheetViews>
    <sheetView tabSelected="1" topLeftCell="A2" zoomScale="62" zoomScaleNormal="62" workbookViewId="0">
      <selection activeCell="Y26" sqref="Y26"/>
    </sheetView>
  </sheetViews>
  <sheetFormatPr defaultRowHeight="14.4"/>
  <cols>
    <col min="2" max="2" width="13.5546875" customWidth="1"/>
    <col min="3" max="3" width="15.109375" customWidth="1"/>
    <col min="4" max="4" width="12.44140625" customWidth="1"/>
    <col min="5" max="5" width="20.44140625" customWidth="1"/>
    <col min="6" max="6" width="19.6640625" customWidth="1"/>
    <col min="7" max="7" width="14.44140625" customWidth="1"/>
    <col min="8" max="8" width="9" customWidth="1"/>
    <col min="9" max="9" width="5" customWidth="1"/>
    <col min="10" max="13" width="15.77734375" customWidth="1"/>
    <col min="14" max="14" width="17.44140625" customWidth="1"/>
  </cols>
  <sheetData>
    <row r="2" spans="2:14" ht="68.400000000000006" customHeight="1">
      <c r="B2" s="72" t="s">
        <v>11</v>
      </c>
      <c r="C2" s="73" t="s">
        <v>12</v>
      </c>
      <c r="D2" s="73" t="s">
        <v>18</v>
      </c>
      <c r="E2" s="73" t="s">
        <v>25</v>
      </c>
      <c r="F2" s="73" t="s">
        <v>24</v>
      </c>
      <c r="G2" s="73" t="s">
        <v>21</v>
      </c>
      <c r="H2" s="73" t="s">
        <v>10</v>
      </c>
      <c r="I2" s="73"/>
      <c r="J2" s="73" t="s">
        <v>28</v>
      </c>
      <c r="K2" s="73" t="s">
        <v>22</v>
      </c>
      <c r="L2" s="73" t="s">
        <v>23</v>
      </c>
      <c r="M2" s="73" t="s">
        <v>29</v>
      </c>
      <c r="N2" s="74" t="s">
        <v>30</v>
      </c>
    </row>
    <row r="3" spans="2:14" ht="15" customHeight="1">
      <c r="B3" s="101" t="s">
        <v>0</v>
      </c>
      <c r="C3" s="60"/>
      <c r="D3" s="107" t="s">
        <v>9</v>
      </c>
      <c r="E3" s="56" t="s">
        <v>8</v>
      </c>
      <c r="F3" s="107" t="s">
        <v>8</v>
      </c>
      <c r="G3" s="107"/>
      <c r="H3" s="8"/>
      <c r="I3" s="8"/>
      <c r="J3" s="46">
        <v>2.5272982456140299E-2</v>
      </c>
      <c r="K3" s="46">
        <v>6.65359789473684E-3</v>
      </c>
      <c r="L3" s="46">
        <v>0.89702474657583797</v>
      </c>
      <c r="M3" s="46">
        <v>0.93719298245614002</v>
      </c>
      <c r="N3" s="93">
        <v>0.72200623645017603</v>
      </c>
    </row>
    <row r="4" spans="2:14" ht="15" customHeight="1">
      <c r="B4" s="102"/>
      <c r="C4" s="61"/>
      <c r="D4" s="108"/>
      <c r="E4" s="57" t="s">
        <v>9</v>
      </c>
      <c r="F4" s="108"/>
      <c r="G4" s="108" t="s">
        <v>1</v>
      </c>
      <c r="H4" s="6"/>
      <c r="I4" s="6"/>
      <c r="J4" s="47">
        <v>1.7032280701754301E-2</v>
      </c>
      <c r="K4" s="47">
        <v>3.44220771929824E-3</v>
      </c>
      <c r="L4" s="47">
        <v>0.94498256601350095</v>
      </c>
      <c r="M4" s="47">
        <v>0.97228070175438597</v>
      </c>
      <c r="N4" s="94">
        <v>0.73409213672082796</v>
      </c>
    </row>
    <row r="5" spans="2:14" ht="15" customHeight="1">
      <c r="B5" s="102"/>
      <c r="C5" s="61"/>
      <c r="D5" s="108" t="s">
        <v>8</v>
      </c>
      <c r="E5" s="57" t="s">
        <v>8</v>
      </c>
      <c r="F5" s="108"/>
      <c r="G5" s="108" t="s">
        <v>1</v>
      </c>
      <c r="H5" s="6"/>
      <c r="I5" s="6"/>
      <c r="J5" s="47">
        <v>2.04059649122806E-2</v>
      </c>
      <c r="K5" s="47">
        <v>4.6541687719298197E-3</v>
      </c>
      <c r="L5" s="47">
        <v>0.91308529408529404</v>
      </c>
      <c r="M5" s="47">
        <v>0.96807017543859597</v>
      </c>
      <c r="N5" s="94">
        <v>0.72361530807540497</v>
      </c>
    </row>
    <row r="6" spans="2:14" ht="15" customHeight="1">
      <c r="B6" s="103"/>
      <c r="C6" s="62"/>
      <c r="D6" s="111"/>
      <c r="E6" s="59" t="s">
        <v>9</v>
      </c>
      <c r="F6" s="111"/>
      <c r="G6" s="111" t="s">
        <v>1</v>
      </c>
      <c r="H6" s="12"/>
      <c r="I6" s="12"/>
      <c r="J6" s="48">
        <v>1.4054035087719199E-2</v>
      </c>
      <c r="K6" s="48">
        <v>2.6290519298245501E-3</v>
      </c>
      <c r="L6" s="48">
        <v>0.97299403393555794</v>
      </c>
      <c r="M6" s="48">
        <v>0.987719298245614</v>
      </c>
      <c r="N6" s="95">
        <v>0.73533886753252897</v>
      </c>
    </row>
    <row r="7" spans="2:14" ht="15" customHeight="1">
      <c r="B7" s="101" t="s">
        <v>2</v>
      </c>
      <c r="C7" s="110" t="s">
        <v>4</v>
      </c>
      <c r="D7" s="110" t="s">
        <v>9</v>
      </c>
      <c r="E7" s="110" t="s">
        <v>8</v>
      </c>
      <c r="F7" s="110" t="s">
        <v>8</v>
      </c>
      <c r="G7" s="32" t="s">
        <v>1</v>
      </c>
      <c r="H7" s="33"/>
      <c r="I7" s="33"/>
      <c r="J7" s="49">
        <v>1.2793333333333301E-2</v>
      </c>
      <c r="K7" s="49">
        <v>2.29713017543859E-3</v>
      </c>
      <c r="L7" s="49">
        <v>0.95112515661429797</v>
      </c>
      <c r="M7" s="49">
        <v>0.97754385964912205</v>
      </c>
      <c r="N7" s="96">
        <v>0.73578574656377904</v>
      </c>
    </row>
    <row r="8" spans="2:14" ht="15" customHeight="1">
      <c r="B8" s="102"/>
      <c r="C8" s="108"/>
      <c r="D8" s="108"/>
      <c r="E8" s="108"/>
      <c r="F8" s="108"/>
      <c r="G8" s="61" t="s">
        <v>3</v>
      </c>
      <c r="H8" s="6"/>
      <c r="I8" s="6"/>
      <c r="J8" s="47">
        <v>1.26891228070175E-2</v>
      </c>
      <c r="K8" s="47">
        <v>2.2668477192982401E-3</v>
      </c>
      <c r="L8" s="47">
        <v>0.95145808021797396</v>
      </c>
      <c r="M8" s="47">
        <v>0.97824561403508703</v>
      </c>
      <c r="N8" s="94">
        <v>0.73597910637525299</v>
      </c>
    </row>
    <row r="9" spans="2:14" ht="15" customHeight="1">
      <c r="B9" s="102"/>
      <c r="C9" s="108"/>
      <c r="D9" s="108" t="s">
        <v>8</v>
      </c>
      <c r="E9" s="108"/>
      <c r="F9" s="108"/>
      <c r="G9" s="61" t="s">
        <v>1</v>
      </c>
      <c r="H9" s="6"/>
      <c r="I9" s="6"/>
      <c r="J9" s="47">
        <v>1.12884210526315E-2</v>
      </c>
      <c r="K9" s="47">
        <v>2.0860849122807E-3</v>
      </c>
      <c r="L9" s="47">
        <v>0.954538698081982</v>
      </c>
      <c r="M9" s="47">
        <v>0.98666666666666603</v>
      </c>
      <c r="N9" s="94">
        <v>0.73652340487289503</v>
      </c>
    </row>
    <row r="10" spans="2:14" ht="15" customHeight="1">
      <c r="B10" s="102"/>
      <c r="C10" s="109"/>
      <c r="D10" s="109"/>
      <c r="E10" s="109"/>
      <c r="F10" s="109"/>
      <c r="G10" s="39" t="s">
        <v>3</v>
      </c>
      <c r="H10" s="40"/>
      <c r="I10" s="40"/>
      <c r="J10" s="50">
        <v>1.12087719298245E-2</v>
      </c>
      <c r="K10" s="50">
        <v>2.0601231578947299E-3</v>
      </c>
      <c r="L10" s="50">
        <v>0.95272082496108101</v>
      </c>
      <c r="M10" s="50">
        <v>0.98666666666666603</v>
      </c>
      <c r="N10" s="97">
        <v>0.73624104108960897</v>
      </c>
    </row>
    <row r="11" spans="2:14" ht="15" customHeight="1">
      <c r="B11" s="102"/>
      <c r="C11" s="110" t="s">
        <v>5</v>
      </c>
      <c r="D11" s="110" t="s">
        <v>9</v>
      </c>
      <c r="E11" s="110" t="s">
        <v>8</v>
      </c>
      <c r="F11" s="110" t="s">
        <v>8</v>
      </c>
      <c r="G11" s="32" t="s">
        <v>1</v>
      </c>
      <c r="H11" s="33"/>
      <c r="I11" s="33"/>
      <c r="J11" s="49">
        <v>1.2022456140350799E-2</v>
      </c>
      <c r="K11" s="49">
        <v>2.10363789473684E-3</v>
      </c>
      <c r="L11" s="49">
        <v>0.95400978890683796</v>
      </c>
      <c r="M11" s="49">
        <v>0.97789473684210504</v>
      </c>
      <c r="N11" s="96">
        <v>0.73713152383081404</v>
      </c>
    </row>
    <row r="12" spans="2:14" ht="15" customHeight="1">
      <c r="B12" s="102"/>
      <c r="C12" s="108"/>
      <c r="D12" s="108"/>
      <c r="E12" s="108"/>
      <c r="F12" s="108"/>
      <c r="G12" s="61" t="s">
        <v>3</v>
      </c>
      <c r="H12" s="6"/>
      <c r="I12" s="6"/>
      <c r="J12" s="47">
        <v>1.19438596491228E-2</v>
      </c>
      <c r="K12" s="47">
        <v>2.11621403508771E-3</v>
      </c>
      <c r="L12" s="47">
        <v>0.95413643287942596</v>
      </c>
      <c r="M12" s="47">
        <v>0.97719298245613995</v>
      </c>
      <c r="N12" s="94">
        <v>0.73699105878138904</v>
      </c>
    </row>
    <row r="13" spans="2:14" ht="15" customHeight="1">
      <c r="B13" s="102"/>
      <c r="C13" s="108"/>
      <c r="D13" s="108"/>
      <c r="E13" s="108" t="s">
        <v>9</v>
      </c>
      <c r="F13" s="108"/>
      <c r="G13" s="61" t="s">
        <v>1</v>
      </c>
      <c r="H13" s="6"/>
      <c r="I13" s="6"/>
      <c r="J13" s="47">
        <v>1.22677192982456E-2</v>
      </c>
      <c r="K13" s="47">
        <v>2.15603333333333E-3</v>
      </c>
      <c r="L13" s="47">
        <v>0.96574111984064404</v>
      </c>
      <c r="M13" s="47">
        <v>0.98070175438596396</v>
      </c>
      <c r="N13" s="94">
        <v>0.73770594302242098</v>
      </c>
    </row>
    <row r="14" spans="2:14" ht="15" customHeight="1">
      <c r="B14" s="102"/>
      <c r="C14" s="108"/>
      <c r="D14" s="108"/>
      <c r="E14" s="108"/>
      <c r="F14" s="108"/>
      <c r="G14" s="61" t="s">
        <v>3</v>
      </c>
      <c r="H14" s="6"/>
      <c r="I14" s="6"/>
      <c r="J14" s="47">
        <v>1.2239298245614001E-2</v>
      </c>
      <c r="K14" s="47">
        <v>2.1490168421052602E-3</v>
      </c>
      <c r="L14" s="47">
        <v>0.96534688325532902</v>
      </c>
      <c r="M14" s="47">
        <v>0.98140350877192895</v>
      </c>
      <c r="N14" s="94">
        <v>0.73752362226309798</v>
      </c>
    </row>
    <row r="15" spans="2:14" ht="15" customHeight="1">
      <c r="B15" s="102"/>
      <c r="C15" s="108"/>
      <c r="D15" s="108" t="s">
        <v>8</v>
      </c>
      <c r="E15" s="108" t="s">
        <v>8</v>
      </c>
      <c r="F15" s="108"/>
      <c r="G15" s="61" t="s">
        <v>1</v>
      </c>
      <c r="H15" s="6"/>
      <c r="I15" s="6"/>
      <c r="J15" s="47">
        <v>1.04821052631578E-2</v>
      </c>
      <c r="K15" s="47">
        <v>1.9319396491227999E-3</v>
      </c>
      <c r="L15" s="47">
        <v>0.95459931357444205</v>
      </c>
      <c r="M15" s="47">
        <v>0.98596491228070104</v>
      </c>
      <c r="N15" s="94">
        <v>0.73744546055675797</v>
      </c>
    </row>
    <row r="16" spans="2:14" ht="15" customHeight="1">
      <c r="B16" s="102"/>
      <c r="C16" s="108"/>
      <c r="D16" s="108"/>
      <c r="E16" s="108"/>
      <c r="F16" s="108"/>
      <c r="G16" s="61" t="s">
        <v>3</v>
      </c>
      <c r="H16" s="6"/>
      <c r="I16" s="6"/>
      <c r="J16" s="47">
        <v>1.0498596491228E-2</v>
      </c>
      <c r="K16" s="47">
        <v>1.93909017543859E-3</v>
      </c>
      <c r="L16" s="47">
        <v>0.953889802711959</v>
      </c>
      <c r="M16" s="47">
        <v>0.98631578947368403</v>
      </c>
      <c r="N16" s="94">
        <v>0.73700366787643801</v>
      </c>
    </row>
    <row r="17" spans="2:14" ht="15" customHeight="1">
      <c r="B17" s="102"/>
      <c r="C17" s="108"/>
      <c r="D17" s="108"/>
      <c r="E17" s="108" t="s">
        <v>9</v>
      </c>
      <c r="F17" s="108"/>
      <c r="G17" s="61" t="s">
        <v>1</v>
      </c>
      <c r="H17" s="6"/>
      <c r="I17" s="6"/>
      <c r="J17" s="47">
        <v>1.02859649122806E-2</v>
      </c>
      <c r="K17" s="47">
        <v>1.92947052631578E-3</v>
      </c>
      <c r="L17" s="47">
        <v>0.968910518624857</v>
      </c>
      <c r="M17" s="47">
        <v>0.98877192982456097</v>
      </c>
      <c r="N17" s="94">
        <v>0.73830173326391002</v>
      </c>
    </row>
    <row r="18" spans="2:14" ht="15" customHeight="1">
      <c r="B18" s="103"/>
      <c r="C18" s="111"/>
      <c r="D18" s="111"/>
      <c r="E18" s="111"/>
      <c r="F18" s="111"/>
      <c r="G18" s="62" t="s">
        <v>3</v>
      </c>
      <c r="H18" s="12"/>
      <c r="I18" s="12"/>
      <c r="J18" s="48">
        <v>1.0410175438596399E-2</v>
      </c>
      <c r="K18" s="48">
        <v>1.9387729824561399E-3</v>
      </c>
      <c r="L18" s="48">
        <v>0.96832654952816699</v>
      </c>
      <c r="M18" s="48">
        <v>0.98877192982456097</v>
      </c>
      <c r="N18" s="95">
        <v>0.73810028685147999</v>
      </c>
    </row>
    <row r="19" spans="2:14" ht="15" customHeight="1">
      <c r="B19" s="101" t="s">
        <v>6</v>
      </c>
      <c r="C19" s="107" t="s">
        <v>7</v>
      </c>
      <c r="D19" s="107" t="s">
        <v>9</v>
      </c>
      <c r="E19" s="107" t="s">
        <v>8</v>
      </c>
      <c r="F19" s="107" t="s">
        <v>8</v>
      </c>
      <c r="G19" s="60" t="s">
        <v>1</v>
      </c>
      <c r="H19" s="8"/>
      <c r="I19" s="8"/>
      <c r="J19" s="51">
        <v>6.1743859649122804E-3</v>
      </c>
      <c r="K19" s="51">
        <v>8.1169719298245597E-4</v>
      </c>
      <c r="L19" s="92">
        <v>0.95745344017671696</v>
      </c>
      <c r="M19" s="92">
        <v>0.99298245614034997</v>
      </c>
      <c r="N19" s="98">
        <v>0.732757351740559</v>
      </c>
    </row>
    <row r="20" spans="2:14" ht="15" customHeight="1">
      <c r="B20" s="102"/>
      <c r="C20" s="108"/>
      <c r="D20" s="108"/>
      <c r="E20" s="108"/>
      <c r="F20" s="108"/>
      <c r="G20" s="61" t="s">
        <v>1</v>
      </c>
      <c r="H20" s="6">
        <v>3</v>
      </c>
      <c r="I20" s="6"/>
      <c r="J20" s="47">
        <v>7.1150877192982199E-3</v>
      </c>
      <c r="K20" s="47">
        <v>1.1417621052631499E-3</v>
      </c>
      <c r="L20" s="47">
        <v>0.96192623432871205</v>
      </c>
      <c r="M20" s="47">
        <v>0.99473684210526303</v>
      </c>
      <c r="N20" s="94">
        <v>0.76393777812364105</v>
      </c>
    </row>
    <row r="21" spans="2:14" ht="15" customHeight="1">
      <c r="B21" s="102"/>
      <c r="C21" s="108"/>
      <c r="D21" s="108"/>
      <c r="E21" s="108"/>
      <c r="F21" s="108"/>
      <c r="G21" s="61" t="s">
        <v>1</v>
      </c>
      <c r="H21" s="6">
        <v>5</v>
      </c>
      <c r="I21" s="6"/>
      <c r="J21" s="47">
        <v>8.2498245614034994E-3</v>
      </c>
      <c r="K21" s="47">
        <v>1.3703045614035E-3</v>
      </c>
      <c r="L21" s="47">
        <v>0.95754828742068399</v>
      </c>
      <c r="M21" s="47">
        <v>0.99228070175438599</v>
      </c>
      <c r="N21" s="94">
        <v>0.76131623344057198</v>
      </c>
    </row>
    <row r="22" spans="2:14" ht="15" customHeight="1">
      <c r="B22" s="102"/>
      <c r="C22" s="108"/>
      <c r="D22" s="108"/>
      <c r="E22" s="108"/>
      <c r="F22" s="108"/>
      <c r="G22" s="61" t="s">
        <v>3</v>
      </c>
      <c r="H22" s="6"/>
      <c r="I22" s="6"/>
      <c r="J22" s="52">
        <v>6.1101754385964801E-3</v>
      </c>
      <c r="K22" s="52">
        <v>8.0276912280701699E-4</v>
      </c>
      <c r="L22" s="53">
        <v>0.95735850145277701</v>
      </c>
      <c r="M22" s="53">
        <v>0.99228070175438599</v>
      </c>
      <c r="N22" s="99">
        <v>0.73287124583030605</v>
      </c>
    </row>
    <row r="23" spans="2:14" ht="15" customHeight="1">
      <c r="B23" s="102"/>
      <c r="C23" s="108"/>
      <c r="D23" s="108"/>
      <c r="E23" s="108"/>
      <c r="F23" s="108"/>
      <c r="G23" s="61" t="s">
        <v>3</v>
      </c>
      <c r="H23" s="6">
        <v>3</v>
      </c>
      <c r="I23" s="6"/>
      <c r="J23" s="47">
        <v>7.29789473684209E-3</v>
      </c>
      <c r="K23" s="47">
        <v>1.19083824561403E-3</v>
      </c>
      <c r="L23" s="47">
        <v>0.96385417261209905</v>
      </c>
      <c r="M23" s="47">
        <v>0.99333333333333296</v>
      </c>
      <c r="N23" s="94">
        <v>0.76440292789736797</v>
      </c>
    </row>
    <row r="24" spans="2:14" ht="15" customHeight="1">
      <c r="B24" s="102"/>
      <c r="C24" s="108"/>
      <c r="D24" s="108"/>
      <c r="E24" s="108"/>
      <c r="F24" s="108"/>
      <c r="G24" s="61" t="s">
        <v>3</v>
      </c>
      <c r="H24" s="6">
        <v>5</v>
      </c>
      <c r="I24" s="6"/>
      <c r="J24" s="47">
        <v>8.1715789473684203E-3</v>
      </c>
      <c r="K24" s="47">
        <v>1.3576424561403499E-3</v>
      </c>
      <c r="L24" s="47">
        <v>0.95858290969328397</v>
      </c>
      <c r="M24" s="47">
        <v>0.99263157894736798</v>
      </c>
      <c r="N24" s="94">
        <v>0.76173368153787702</v>
      </c>
    </row>
    <row r="25" spans="2:14" ht="15" customHeight="1">
      <c r="B25" s="102"/>
      <c r="C25" s="108"/>
      <c r="D25" s="108"/>
      <c r="E25" s="108" t="s">
        <v>9</v>
      </c>
      <c r="F25" s="108" t="s">
        <v>9</v>
      </c>
      <c r="G25" s="61" t="s">
        <v>1</v>
      </c>
      <c r="H25" s="6"/>
      <c r="I25" s="6"/>
      <c r="J25" s="53">
        <v>5.2308771929824504E-3</v>
      </c>
      <c r="K25" s="53">
        <v>8.2522526315789398E-4</v>
      </c>
      <c r="L25" s="53">
        <v>0.966451987714809</v>
      </c>
      <c r="M25" s="53">
        <v>0.99649122807017498</v>
      </c>
      <c r="N25" s="99">
        <v>0.73027471784008902</v>
      </c>
    </row>
    <row r="26" spans="2:14" ht="15" customHeight="1">
      <c r="B26" s="102"/>
      <c r="C26" s="108"/>
      <c r="D26" s="108"/>
      <c r="E26" s="108"/>
      <c r="F26" s="108"/>
      <c r="G26" s="61" t="s">
        <v>1</v>
      </c>
      <c r="H26" s="6">
        <v>3</v>
      </c>
      <c r="I26" s="6"/>
      <c r="J26" s="47">
        <v>9.05403508771928E-3</v>
      </c>
      <c r="K26" s="47">
        <v>1.65712421052631E-3</v>
      </c>
      <c r="L26" s="47">
        <v>0.96635159564994499</v>
      </c>
      <c r="M26" s="47">
        <v>0.99017543859649104</v>
      </c>
      <c r="N26" s="94">
        <v>0.75055099689863602</v>
      </c>
    </row>
    <row r="27" spans="2:14" ht="15" customHeight="1">
      <c r="B27" s="102"/>
      <c r="C27" s="108"/>
      <c r="D27" s="108"/>
      <c r="E27" s="108"/>
      <c r="F27" s="108"/>
      <c r="G27" s="61" t="s">
        <v>1</v>
      </c>
      <c r="H27" s="6">
        <v>5</v>
      </c>
      <c r="I27" s="6"/>
      <c r="J27" s="47">
        <v>9.2719298245614E-3</v>
      </c>
      <c r="K27" s="47">
        <v>1.6860719298245599E-3</v>
      </c>
      <c r="L27" s="47">
        <v>0.96752576760576603</v>
      </c>
      <c r="M27" s="47">
        <v>0.98666666666666603</v>
      </c>
      <c r="N27" s="94">
        <v>0.74600469954523396</v>
      </c>
    </row>
    <row r="28" spans="2:14" ht="15" customHeight="1">
      <c r="B28" s="102"/>
      <c r="C28" s="108"/>
      <c r="D28" s="108"/>
      <c r="E28" s="108"/>
      <c r="F28" s="108"/>
      <c r="G28" s="61" t="s">
        <v>3</v>
      </c>
      <c r="H28" s="6"/>
      <c r="I28" s="6"/>
      <c r="J28" s="53">
        <v>5.2045614035087697E-3</v>
      </c>
      <c r="K28" s="53">
        <v>8.2254350877192901E-4</v>
      </c>
      <c r="L28" s="53">
        <v>0.96744378188117996</v>
      </c>
      <c r="M28" s="53">
        <v>0.99614035087719199</v>
      </c>
      <c r="N28" s="99">
        <v>0.73023822875549604</v>
      </c>
    </row>
    <row r="29" spans="2:14" ht="15" customHeight="1">
      <c r="B29" s="102"/>
      <c r="C29" s="108"/>
      <c r="D29" s="108"/>
      <c r="E29" s="108"/>
      <c r="F29" s="108"/>
      <c r="G29" s="61" t="s">
        <v>3</v>
      </c>
      <c r="H29" s="6">
        <v>3</v>
      </c>
      <c r="I29" s="6"/>
      <c r="J29" s="47">
        <v>9.1042105263157806E-3</v>
      </c>
      <c r="K29" s="47">
        <v>1.6663617543859601E-3</v>
      </c>
      <c r="L29" s="47">
        <v>0.96706938963369005</v>
      </c>
      <c r="M29" s="47">
        <v>0.98877192982456097</v>
      </c>
      <c r="N29" s="94">
        <v>0.75070731297182203</v>
      </c>
    </row>
    <row r="30" spans="2:14" ht="15" customHeight="1">
      <c r="B30" s="102"/>
      <c r="C30" s="108"/>
      <c r="D30" s="108"/>
      <c r="E30" s="108"/>
      <c r="F30" s="108"/>
      <c r="G30" s="61" t="s">
        <v>3</v>
      </c>
      <c r="H30" s="6">
        <v>5</v>
      </c>
      <c r="I30" s="6"/>
      <c r="J30" s="47">
        <v>9.4336842105263007E-3</v>
      </c>
      <c r="K30" s="47">
        <v>1.70248070175438E-3</v>
      </c>
      <c r="L30" s="47">
        <v>0.96594403845614296</v>
      </c>
      <c r="M30" s="47">
        <v>0.98631578947368403</v>
      </c>
      <c r="N30" s="94">
        <v>0.74707894251644702</v>
      </c>
    </row>
    <row r="31" spans="2:14" ht="15" customHeight="1">
      <c r="B31" s="102"/>
      <c r="C31" s="108"/>
      <c r="D31" s="110" t="s">
        <v>8</v>
      </c>
      <c r="E31" s="110" t="s">
        <v>8</v>
      </c>
      <c r="F31" s="110" t="s">
        <v>8</v>
      </c>
      <c r="G31" s="32" t="s">
        <v>1</v>
      </c>
      <c r="H31" s="33"/>
      <c r="I31" s="33"/>
      <c r="J31" s="69">
        <v>5.6547368421052497E-3</v>
      </c>
      <c r="K31" s="69">
        <v>1.0711922807017499E-3</v>
      </c>
      <c r="L31" s="69">
        <v>1.04140867030123</v>
      </c>
      <c r="M31" s="69">
        <v>0.99578947368421</v>
      </c>
      <c r="N31" s="100">
        <v>0.74172481521978495</v>
      </c>
    </row>
    <row r="32" spans="2:14" ht="15" customHeight="1">
      <c r="B32" s="102"/>
      <c r="C32" s="108"/>
      <c r="D32" s="108"/>
      <c r="E32" s="108"/>
      <c r="F32" s="108"/>
      <c r="G32" s="61" t="s">
        <v>1</v>
      </c>
      <c r="H32" s="6">
        <v>3</v>
      </c>
      <c r="I32" s="6"/>
      <c r="J32" s="47">
        <v>5.1357894736841899E-3</v>
      </c>
      <c r="K32" s="47">
        <v>1.0361828070175399E-3</v>
      </c>
      <c r="L32" s="47">
        <v>0.97720557408839603</v>
      </c>
      <c r="M32" s="47">
        <v>0.99964912280701701</v>
      </c>
      <c r="N32" s="94">
        <v>0.78490670807620899</v>
      </c>
    </row>
    <row r="33" spans="2:14" ht="15" customHeight="1">
      <c r="B33" s="102"/>
      <c r="C33" s="108"/>
      <c r="D33" s="108"/>
      <c r="E33" s="108"/>
      <c r="F33" s="108"/>
      <c r="G33" s="61" t="s">
        <v>1</v>
      </c>
      <c r="H33" s="6">
        <v>5</v>
      </c>
      <c r="I33" s="6"/>
      <c r="J33" s="47">
        <v>6.1603508771929799E-3</v>
      </c>
      <c r="K33" s="47">
        <v>1.2236305263157801E-3</v>
      </c>
      <c r="L33" s="47">
        <v>0.97525330063494398</v>
      </c>
      <c r="M33" s="47">
        <v>0.99929824561403502</v>
      </c>
      <c r="N33" s="94">
        <v>0.77689320557181096</v>
      </c>
    </row>
    <row r="34" spans="2:14" ht="15" customHeight="1">
      <c r="B34" s="102"/>
      <c r="C34" s="108"/>
      <c r="D34" s="108"/>
      <c r="E34" s="108"/>
      <c r="F34" s="108"/>
      <c r="G34" s="61" t="s">
        <v>3</v>
      </c>
      <c r="H34" s="6"/>
      <c r="I34" s="6"/>
      <c r="J34" s="53">
        <v>5.5799999999999999E-3</v>
      </c>
      <c r="K34" s="53">
        <v>1.07585228070175E-3</v>
      </c>
      <c r="L34" s="53">
        <v>1.0400237816721301</v>
      </c>
      <c r="M34" s="53">
        <v>0.99614035087719299</v>
      </c>
      <c r="N34" s="99">
        <v>0.74187800316182895</v>
      </c>
    </row>
    <row r="35" spans="2:14" ht="15" customHeight="1">
      <c r="B35" s="102"/>
      <c r="C35" s="108"/>
      <c r="D35" s="108"/>
      <c r="E35" s="108"/>
      <c r="F35" s="108"/>
      <c r="G35" s="61" t="s">
        <v>3</v>
      </c>
      <c r="H35" s="6">
        <v>3</v>
      </c>
      <c r="I35" s="6"/>
      <c r="J35" s="47">
        <v>5.5789473684210401E-3</v>
      </c>
      <c r="K35" s="47">
        <v>1.06129122807017E-3</v>
      </c>
      <c r="L35" s="47">
        <v>0.97484567448517501</v>
      </c>
      <c r="M35" s="47">
        <v>0.99964912280701701</v>
      </c>
      <c r="N35" s="94">
        <v>0.78852108435324997</v>
      </c>
    </row>
    <row r="36" spans="2:14" ht="15" customHeight="1">
      <c r="B36" s="102"/>
      <c r="C36" s="108"/>
      <c r="D36" s="108"/>
      <c r="E36" s="108"/>
      <c r="F36" s="108"/>
      <c r="G36" s="61" t="s">
        <v>3</v>
      </c>
      <c r="H36" s="6">
        <v>5</v>
      </c>
      <c r="I36" s="6"/>
      <c r="J36" s="47">
        <v>6.1568421052631498E-3</v>
      </c>
      <c r="K36" s="47">
        <v>1.2396712280701701E-3</v>
      </c>
      <c r="L36" s="47">
        <v>0.97279881905093402</v>
      </c>
      <c r="M36" s="47">
        <v>0.99929824561403502</v>
      </c>
      <c r="N36" s="94">
        <v>0.77712117839862804</v>
      </c>
    </row>
    <row r="37" spans="2:14" ht="15" customHeight="1">
      <c r="B37" s="102"/>
      <c r="C37" s="108"/>
      <c r="D37" s="108"/>
      <c r="E37" s="108" t="s">
        <v>9</v>
      </c>
      <c r="F37" s="108" t="s">
        <v>9</v>
      </c>
      <c r="G37" s="61" t="s">
        <v>1</v>
      </c>
      <c r="H37" s="6"/>
      <c r="I37" s="6"/>
      <c r="J37" s="47">
        <v>6.28666666666666E-3</v>
      </c>
      <c r="K37" s="47">
        <v>1.4405421052631499E-3</v>
      </c>
      <c r="L37" s="47">
        <v>1.0503406532211701</v>
      </c>
      <c r="M37" s="47">
        <v>0.97894736842105201</v>
      </c>
      <c r="N37" s="94">
        <v>0.73609724029243495</v>
      </c>
    </row>
    <row r="38" spans="2:14" ht="15" customHeight="1">
      <c r="B38" s="102"/>
      <c r="C38" s="108"/>
      <c r="D38" s="108"/>
      <c r="E38" s="108"/>
      <c r="F38" s="108"/>
      <c r="G38" s="61" t="s">
        <v>1</v>
      </c>
      <c r="H38" s="6">
        <v>3</v>
      </c>
      <c r="I38" s="6"/>
      <c r="J38" s="47">
        <v>7.7894736842105197E-3</v>
      </c>
      <c r="K38" s="47">
        <v>1.70821824561403E-3</v>
      </c>
      <c r="L38" s="47">
        <v>0.98426035823446101</v>
      </c>
      <c r="M38" s="47">
        <v>0.99824561403508705</v>
      </c>
      <c r="N38" s="94">
        <v>0.77736286733689997</v>
      </c>
    </row>
    <row r="39" spans="2:14" ht="15" customHeight="1">
      <c r="B39" s="102"/>
      <c r="C39" s="108"/>
      <c r="D39" s="108"/>
      <c r="E39" s="108"/>
      <c r="F39" s="108"/>
      <c r="G39" s="61" t="s">
        <v>1</v>
      </c>
      <c r="H39" s="6">
        <v>5</v>
      </c>
      <c r="I39" s="6"/>
      <c r="J39" s="47">
        <v>8.1842105263157799E-3</v>
      </c>
      <c r="K39" s="47">
        <v>1.79441228070175E-3</v>
      </c>
      <c r="L39" s="47">
        <v>0.98302452466069801</v>
      </c>
      <c r="M39" s="47">
        <v>0.99789473684210495</v>
      </c>
      <c r="N39" s="94">
        <v>0.76808096598918096</v>
      </c>
    </row>
    <row r="40" spans="2:14" ht="15" customHeight="1">
      <c r="B40" s="102"/>
      <c r="C40" s="108"/>
      <c r="D40" s="108"/>
      <c r="E40" s="108"/>
      <c r="F40" s="108"/>
      <c r="G40" s="61" t="s">
        <v>3</v>
      </c>
      <c r="H40" s="6"/>
      <c r="I40" s="6"/>
      <c r="J40" s="47">
        <v>6.2898245614035099E-3</v>
      </c>
      <c r="K40" s="47">
        <v>1.4422631578947299E-3</v>
      </c>
      <c r="L40" s="47">
        <v>1.04950790483034</v>
      </c>
      <c r="M40" s="47">
        <v>0.97824561403508703</v>
      </c>
      <c r="N40" s="94">
        <v>0.736186581063203</v>
      </c>
    </row>
    <row r="41" spans="2:14" ht="15" customHeight="1">
      <c r="B41" s="102"/>
      <c r="C41" s="108"/>
      <c r="D41" s="108"/>
      <c r="E41" s="108"/>
      <c r="F41" s="108"/>
      <c r="G41" s="61" t="s">
        <v>3</v>
      </c>
      <c r="H41" s="6">
        <v>3</v>
      </c>
      <c r="I41" s="6"/>
      <c r="J41" s="47">
        <v>7.9733333333333201E-3</v>
      </c>
      <c r="K41" s="47">
        <v>1.71388070175438E-3</v>
      </c>
      <c r="L41" s="47">
        <v>0.98364512760571199</v>
      </c>
      <c r="M41" s="47">
        <v>0.99824561403508705</v>
      </c>
      <c r="N41" s="94">
        <v>0.77833487168739202</v>
      </c>
    </row>
    <row r="42" spans="2:14" ht="15" customHeight="1">
      <c r="B42" s="103"/>
      <c r="C42" s="111"/>
      <c r="D42" s="111"/>
      <c r="E42" s="111"/>
      <c r="F42" s="111"/>
      <c r="G42" s="62" t="s">
        <v>3</v>
      </c>
      <c r="H42" s="12">
        <v>5</v>
      </c>
      <c r="I42" s="12"/>
      <c r="J42" s="48">
        <v>8.1936842105263096E-3</v>
      </c>
      <c r="K42" s="48">
        <v>1.77561052631578E-3</v>
      </c>
      <c r="L42" s="48">
        <v>0.98550838582300704</v>
      </c>
      <c r="M42" s="48">
        <v>0.99859649122807004</v>
      </c>
      <c r="N42" s="95">
        <v>0.76755535965559696</v>
      </c>
    </row>
    <row r="43" spans="2:14">
      <c r="B43" s="104" t="s">
        <v>26</v>
      </c>
      <c r="C43" s="107" t="s">
        <v>4</v>
      </c>
      <c r="D43" s="107" t="s">
        <v>9</v>
      </c>
      <c r="E43" s="56" t="s">
        <v>8</v>
      </c>
      <c r="F43" s="70"/>
      <c r="G43" s="60"/>
      <c r="H43" s="8"/>
      <c r="I43" s="8"/>
      <c r="J43" s="46">
        <v>1.6371929824561299E-3</v>
      </c>
      <c r="K43" s="46">
        <v>1.1497218947368401E-2</v>
      </c>
      <c r="L43" s="46">
        <v>0.96402334136255297</v>
      </c>
      <c r="M43" s="46">
        <v>0.99578947368421</v>
      </c>
      <c r="N43" s="93">
        <v>1.28001973255671</v>
      </c>
    </row>
    <row r="44" spans="2:14">
      <c r="B44" s="105"/>
      <c r="C44" s="108"/>
      <c r="D44" s="108"/>
      <c r="E44" s="57" t="s">
        <v>9</v>
      </c>
      <c r="F44" s="67"/>
      <c r="G44" s="61"/>
      <c r="H44" s="6"/>
      <c r="I44" s="6"/>
      <c r="J44" s="47">
        <v>1.65333333333333E-3</v>
      </c>
      <c r="K44" s="47">
        <v>1.1463272982456099E-2</v>
      </c>
      <c r="L44" s="47">
        <v>0.96484445067419999</v>
      </c>
      <c r="M44" s="47">
        <v>0.99578947368421</v>
      </c>
      <c r="N44" s="94">
        <v>1.2798662935451901</v>
      </c>
    </row>
    <row r="45" spans="2:14">
      <c r="B45" s="105"/>
      <c r="C45" s="108"/>
      <c r="D45" s="108" t="s">
        <v>8</v>
      </c>
      <c r="E45" s="57" t="s">
        <v>8</v>
      </c>
      <c r="F45" s="67"/>
      <c r="G45" s="61"/>
      <c r="H45" s="6"/>
      <c r="I45" s="6"/>
      <c r="J45" s="47">
        <v>1.71403508771929E-3</v>
      </c>
      <c r="K45" s="47">
        <v>1.15261954385964E-2</v>
      </c>
      <c r="L45" s="47">
        <v>0.96011005967997098</v>
      </c>
      <c r="M45" s="47">
        <v>0.99578947368421</v>
      </c>
      <c r="N45" s="94">
        <v>1.2800824857381801</v>
      </c>
    </row>
    <row r="46" spans="2:14">
      <c r="B46" s="105"/>
      <c r="C46" s="109"/>
      <c r="D46" s="109"/>
      <c r="E46" s="58" t="s">
        <v>9</v>
      </c>
      <c r="F46" s="91"/>
      <c r="G46" s="39"/>
      <c r="H46" s="40"/>
      <c r="I46" s="40"/>
      <c r="J46" s="50">
        <v>1.73929824561403E-3</v>
      </c>
      <c r="K46" s="50">
        <v>1.14931077192982E-2</v>
      </c>
      <c r="L46" s="50">
        <v>0.96077421095549598</v>
      </c>
      <c r="M46" s="50">
        <v>0.99578947368421</v>
      </c>
      <c r="N46" s="97">
        <v>1.2799349484903999</v>
      </c>
    </row>
    <row r="47" spans="2:14">
      <c r="B47" s="105"/>
      <c r="C47" s="110" t="s">
        <v>27</v>
      </c>
      <c r="D47" s="108" t="s">
        <v>9</v>
      </c>
      <c r="E47" s="57" t="s">
        <v>8</v>
      </c>
      <c r="F47" s="67"/>
      <c r="G47" s="61"/>
      <c r="H47" s="6"/>
      <c r="I47" s="6"/>
      <c r="J47" s="47">
        <v>1.09228070175438E-3</v>
      </c>
      <c r="K47" s="47">
        <v>1.21489989473684E-2</v>
      </c>
      <c r="L47" s="47">
        <v>0.97525941642880398</v>
      </c>
      <c r="M47" s="47">
        <v>0.99543859649122801</v>
      </c>
      <c r="N47" s="94">
        <v>1.2874043565930799</v>
      </c>
    </row>
    <row r="48" spans="2:14">
      <c r="B48" s="105"/>
      <c r="C48" s="108"/>
      <c r="D48" s="108"/>
      <c r="E48" s="57" t="s">
        <v>9</v>
      </c>
      <c r="F48" s="67"/>
      <c r="G48" s="61"/>
      <c r="H48" s="6"/>
      <c r="I48" s="6"/>
      <c r="J48" s="47">
        <v>1.06070175438596E-3</v>
      </c>
      <c r="K48" s="47">
        <v>1.2070337894736801E-2</v>
      </c>
      <c r="L48" s="47">
        <v>0.96461234250272998</v>
      </c>
      <c r="M48" s="47">
        <v>0.99368421052631495</v>
      </c>
      <c r="N48" s="94">
        <v>1.28575583794949</v>
      </c>
    </row>
    <row r="49" spans="2:14">
      <c r="B49" s="105"/>
      <c r="C49" s="108"/>
      <c r="D49" s="108" t="s">
        <v>8</v>
      </c>
      <c r="E49" s="57" t="s">
        <v>8</v>
      </c>
      <c r="F49" s="67"/>
      <c r="G49" s="61"/>
      <c r="H49" s="6"/>
      <c r="I49" s="6"/>
      <c r="J49" s="47">
        <v>4.83052631578947E-3</v>
      </c>
      <c r="K49" s="47">
        <v>1.01693301754385E-2</v>
      </c>
      <c r="L49" s="47">
        <v>1.0423137900621</v>
      </c>
      <c r="M49" s="47">
        <v>0.99859649122807004</v>
      </c>
      <c r="N49" s="94">
        <v>1.28999632243601</v>
      </c>
    </row>
    <row r="50" spans="2:14">
      <c r="B50" s="106"/>
      <c r="C50" s="111"/>
      <c r="D50" s="111"/>
      <c r="E50" s="59" t="s">
        <v>9</v>
      </c>
      <c r="F50" s="71"/>
      <c r="G50" s="62"/>
      <c r="H50" s="12"/>
      <c r="I50" s="12"/>
      <c r="J50" s="48">
        <v>7.42807017543859E-3</v>
      </c>
      <c r="K50" s="48">
        <v>1.02246533333333E-2</v>
      </c>
      <c r="L50" s="48">
        <v>1.0260603013676599</v>
      </c>
      <c r="M50" s="48">
        <v>0.99789473684210495</v>
      </c>
      <c r="N50" s="95">
        <v>1.2905206393697399</v>
      </c>
    </row>
  </sheetData>
  <mergeCells count="38">
    <mergeCell ref="E37:E42"/>
    <mergeCell ref="F37:F42"/>
    <mergeCell ref="B19:B42"/>
    <mergeCell ref="C19:C42"/>
    <mergeCell ref="D19:D30"/>
    <mergeCell ref="E19:E24"/>
    <mergeCell ref="F19:F24"/>
    <mergeCell ref="E25:E30"/>
    <mergeCell ref="F25:F30"/>
    <mergeCell ref="D31:D42"/>
    <mergeCell ref="E31:E36"/>
    <mergeCell ref="F31:F36"/>
    <mergeCell ref="B3:B6"/>
    <mergeCell ref="D3:D4"/>
    <mergeCell ref="F3:F6"/>
    <mergeCell ref="G3:G6"/>
    <mergeCell ref="D5:D6"/>
    <mergeCell ref="E7:E10"/>
    <mergeCell ref="F7:F10"/>
    <mergeCell ref="D9:D10"/>
    <mergeCell ref="C11:C18"/>
    <mergeCell ref="D11:D14"/>
    <mergeCell ref="E11:E12"/>
    <mergeCell ref="F11:F18"/>
    <mergeCell ref="E13:E14"/>
    <mergeCell ref="D15:D18"/>
    <mergeCell ref="E15:E16"/>
    <mergeCell ref="E17:E18"/>
    <mergeCell ref="B7:B18"/>
    <mergeCell ref="B43:B50"/>
    <mergeCell ref="C43:C46"/>
    <mergeCell ref="D43:D44"/>
    <mergeCell ref="D45:D46"/>
    <mergeCell ref="C47:C50"/>
    <mergeCell ref="D47:D48"/>
    <mergeCell ref="D49:D50"/>
    <mergeCell ref="C7:C10"/>
    <mergeCell ref="D7:D8"/>
  </mergeCells>
  <conditionalFormatting sqref="J3:J50">
    <cfRule type="dataBar" priority="41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{67FC2B8C-1FDC-4A9E-AD42-5BB692D55E26}</x14:id>
        </ext>
      </extLst>
    </cfRule>
  </conditionalFormatting>
  <conditionalFormatting sqref="K3:K50">
    <cfRule type="dataBar" priority="43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{75F48643-66D1-499A-942A-3C31C04CB283}</x14:id>
        </ext>
      </extLst>
    </cfRule>
  </conditionalFormatting>
  <conditionalFormatting sqref="N3:N50">
    <cfRule type="dataBar" priority="45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{BB99D98F-73C0-46F7-9F5E-9BA4C194A2FB}</x14:id>
        </ext>
      </extLst>
    </cfRule>
  </conditionalFormatting>
  <conditionalFormatting sqref="L3:L50">
    <cfRule type="dataBar" priority="47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{4691F94A-91C0-491D-867A-1FD75266701B}</x14:id>
        </ext>
      </extLst>
    </cfRule>
  </conditionalFormatting>
  <conditionalFormatting sqref="M3:M50">
    <cfRule type="dataBar" priority="49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{90205C9C-7403-49AD-A90D-D2C26BF6C09D}</x14:id>
        </ext>
      </extLst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7FC2B8C-1FDC-4A9E-AD42-5BB692D55E26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J3:J50</xm:sqref>
        </x14:conditionalFormatting>
        <x14:conditionalFormatting xmlns:xm="http://schemas.microsoft.com/office/excel/2006/main">
          <x14:cfRule type="dataBar" id="{75F48643-66D1-499A-942A-3C31C04CB283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K3:K50</xm:sqref>
        </x14:conditionalFormatting>
        <x14:conditionalFormatting xmlns:xm="http://schemas.microsoft.com/office/excel/2006/main">
          <x14:cfRule type="dataBar" id="{BB99D98F-73C0-46F7-9F5E-9BA4C194A2FB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N3:N50</xm:sqref>
        </x14:conditionalFormatting>
        <x14:conditionalFormatting xmlns:xm="http://schemas.microsoft.com/office/excel/2006/main">
          <x14:cfRule type="dataBar" id="{4691F94A-91C0-491D-867A-1FD75266701B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L3:L50</xm:sqref>
        </x14:conditionalFormatting>
        <x14:conditionalFormatting xmlns:xm="http://schemas.microsoft.com/office/excel/2006/main">
          <x14:cfRule type="dataBar" id="{90205C9C-7403-49AD-A90D-D2C26BF6C09D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M3:M50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2B889-A933-4BEC-99E6-39685B8CC98F}">
  <dimension ref="A1:DD55"/>
  <sheetViews>
    <sheetView topLeftCell="A6" zoomScale="60" zoomScaleNormal="60" workbookViewId="0">
      <selection activeCell="I7" sqref="I7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9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2" width="4.77734375" customWidth="1"/>
  </cols>
  <sheetData>
    <row r="1" spans="1:62" s="1" customFormat="1" ht="13.8" customHeight="1">
      <c r="E1" s="2"/>
      <c r="F1" s="2"/>
      <c r="G1" s="2"/>
      <c r="H1" s="2"/>
      <c r="I1" s="2"/>
      <c r="J1" s="2"/>
      <c r="K1" s="2"/>
      <c r="L1" s="2"/>
      <c r="M1" s="2"/>
      <c r="N1" s="54" t="s">
        <v>11</v>
      </c>
      <c r="O1" s="120" t="s">
        <v>0</v>
      </c>
      <c r="P1" s="121"/>
      <c r="Q1" s="121"/>
      <c r="R1" s="127"/>
      <c r="S1" s="120" t="s">
        <v>2</v>
      </c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7"/>
      <c r="AE1" s="120" t="s">
        <v>6</v>
      </c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0" t="s">
        <v>26</v>
      </c>
      <c r="BD1" s="121"/>
      <c r="BE1" s="121"/>
      <c r="BF1" s="121"/>
      <c r="BG1" s="121"/>
      <c r="BH1" s="121"/>
      <c r="BI1" s="121"/>
      <c r="BJ1" s="121"/>
    </row>
    <row r="2" spans="1:62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12</v>
      </c>
      <c r="O2" s="15"/>
      <c r="P2" s="3"/>
      <c r="Q2" s="3"/>
      <c r="R2" s="16"/>
      <c r="S2" s="126" t="s">
        <v>4</v>
      </c>
      <c r="T2" s="123"/>
      <c r="U2" s="123"/>
      <c r="V2" s="124"/>
      <c r="W2" s="126" t="s">
        <v>5</v>
      </c>
      <c r="X2" s="123"/>
      <c r="Y2" s="123"/>
      <c r="Z2" s="123"/>
      <c r="AA2" s="123"/>
      <c r="AB2" s="123"/>
      <c r="AC2" s="123"/>
      <c r="AD2" s="125"/>
      <c r="AE2" s="122" t="s">
        <v>7</v>
      </c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12" t="s">
        <v>4</v>
      </c>
      <c r="BD2" s="113"/>
      <c r="BE2" s="113"/>
      <c r="BF2" s="114"/>
      <c r="BG2" s="113" t="s">
        <v>27</v>
      </c>
      <c r="BH2" s="113"/>
      <c r="BI2" s="113"/>
      <c r="BJ2" s="118"/>
    </row>
    <row r="3" spans="1:62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18</v>
      </c>
      <c r="O3" s="122" t="s">
        <v>9</v>
      </c>
      <c r="P3" s="123"/>
      <c r="Q3" s="123" t="s">
        <v>8</v>
      </c>
      <c r="R3" s="125"/>
      <c r="S3" s="126" t="s">
        <v>9</v>
      </c>
      <c r="T3" s="123"/>
      <c r="U3" s="123" t="s">
        <v>8</v>
      </c>
      <c r="V3" s="124"/>
      <c r="W3" s="126" t="s">
        <v>9</v>
      </c>
      <c r="X3" s="123"/>
      <c r="Y3" s="123"/>
      <c r="Z3" s="123"/>
      <c r="AA3" s="123" t="s">
        <v>8</v>
      </c>
      <c r="AB3" s="123"/>
      <c r="AC3" s="123"/>
      <c r="AD3" s="125"/>
      <c r="AE3" s="122" t="s">
        <v>9</v>
      </c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4"/>
      <c r="AQ3" s="123" t="s">
        <v>8</v>
      </c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2" t="s">
        <v>9</v>
      </c>
      <c r="BD3" s="123"/>
      <c r="BE3" s="123" t="s">
        <v>8</v>
      </c>
      <c r="BF3" s="124"/>
      <c r="BG3" s="123" t="s">
        <v>9</v>
      </c>
      <c r="BH3" s="123"/>
      <c r="BI3" s="123" t="s">
        <v>8</v>
      </c>
      <c r="BJ3" s="125"/>
    </row>
    <row r="4" spans="1:62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20</v>
      </c>
      <c r="O4" s="15" t="s">
        <v>8</v>
      </c>
      <c r="P4" s="3" t="s">
        <v>9</v>
      </c>
      <c r="Q4" s="3" t="s">
        <v>8</v>
      </c>
      <c r="R4" s="16" t="s">
        <v>9</v>
      </c>
      <c r="S4" s="126" t="s">
        <v>8</v>
      </c>
      <c r="T4" s="123"/>
      <c r="U4" s="123"/>
      <c r="V4" s="124"/>
      <c r="W4" s="126" t="s">
        <v>8</v>
      </c>
      <c r="X4" s="123"/>
      <c r="Y4" s="123" t="s">
        <v>9</v>
      </c>
      <c r="Z4" s="123"/>
      <c r="AA4" s="123" t="s">
        <v>8</v>
      </c>
      <c r="AB4" s="123"/>
      <c r="AC4" s="123" t="s">
        <v>9</v>
      </c>
      <c r="AD4" s="125"/>
      <c r="AE4" s="122" t="s">
        <v>8</v>
      </c>
      <c r="AF4" s="123"/>
      <c r="AG4" s="123"/>
      <c r="AH4" s="123"/>
      <c r="AI4" s="123"/>
      <c r="AJ4" s="123"/>
      <c r="AK4" s="123" t="s">
        <v>9</v>
      </c>
      <c r="AL4" s="123"/>
      <c r="AM4" s="123"/>
      <c r="AN4" s="123"/>
      <c r="AO4" s="123"/>
      <c r="AP4" s="124"/>
      <c r="AQ4" s="123" t="s">
        <v>8</v>
      </c>
      <c r="AR4" s="123"/>
      <c r="AS4" s="123"/>
      <c r="AT4" s="123"/>
      <c r="AU4" s="123"/>
      <c r="AV4" s="123"/>
      <c r="AW4" s="123" t="s">
        <v>9</v>
      </c>
      <c r="AX4" s="123"/>
      <c r="AY4" s="123"/>
      <c r="AZ4" s="123"/>
      <c r="BA4" s="123"/>
      <c r="BB4" s="123"/>
      <c r="BC4" s="15" t="s">
        <v>8</v>
      </c>
      <c r="BD4" s="3" t="s">
        <v>9</v>
      </c>
      <c r="BE4" s="3" t="s">
        <v>8</v>
      </c>
      <c r="BF4" s="27" t="s">
        <v>9</v>
      </c>
      <c r="BG4" s="3" t="s">
        <v>8</v>
      </c>
      <c r="BH4" s="3" t="s">
        <v>9</v>
      </c>
      <c r="BI4" s="3" t="s">
        <v>8</v>
      </c>
      <c r="BJ4" s="16" t="s">
        <v>9</v>
      </c>
    </row>
    <row r="5" spans="1:62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19</v>
      </c>
      <c r="O5" s="122" t="s">
        <v>9</v>
      </c>
      <c r="P5" s="123"/>
      <c r="Q5" s="123"/>
      <c r="R5" s="125"/>
      <c r="S5" s="126" t="s">
        <v>8</v>
      </c>
      <c r="T5" s="123"/>
      <c r="U5" s="123"/>
      <c r="V5" s="124"/>
      <c r="W5" s="126" t="s">
        <v>8</v>
      </c>
      <c r="X5" s="123"/>
      <c r="Y5" s="123"/>
      <c r="Z5" s="123"/>
      <c r="AA5" s="123"/>
      <c r="AB5" s="123"/>
      <c r="AC5" s="123"/>
      <c r="AD5" s="125"/>
      <c r="AE5" s="122" t="s">
        <v>8</v>
      </c>
      <c r="AF5" s="123"/>
      <c r="AG5" s="123"/>
      <c r="AH5" s="123"/>
      <c r="AI5" s="123"/>
      <c r="AJ5" s="123"/>
      <c r="AK5" s="123" t="s">
        <v>9</v>
      </c>
      <c r="AL5" s="123"/>
      <c r="AM5" s="123"/>
      <c r="AN5" s="123"/>
      <c r="AO5" s="123"/>
      <c r="AP5" s="124"/>
      <c r="AQ5" s="123" t="s">
        <v>8</v>
      </c>
      <c r="AR5" s="123"/>
      <c r="AS5" s="123"/>
      <c r="AT5" s="123"/>
      <c r="AU5" s="123"/>
      <c r="AV5" s="123"/>
      <c r="AW5" s="123" t="s">
        <v>9</v>
      </c>
      <c r="AX5" s="123"/>
      <c r="AY5" s="123"/>
      <c r="AZ5" s="123"/>
      <c r="BA5" s="123"/>
      <c r="BB5" s="123"/>
      <c r="BC5" s="112"/>
      <c r="BD5" s="113"/>
      <c r="BE5" s="113"/>
      <c r="BF5" s="114"/>
      <c r="BG5" s="113"/>
      <c r="BH5" s="113"/>
      <c r="BI5" s="113"/>
      <c r="BJ5" s="118"/>
    </row>
    <row r="6" spans="1:62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21</v>
      </c>
      <c r="O6" s="15"/>
      <c r="P6" s="3"/>
      <c r="Q6" s="3"/>
      <c r="R6" s="16"/>
      <c r="S6" s="22" t="s">
        <v>17</v>
      </c>
      <c r="T6" s="3" t="s">
        <v>16</v>
      </c>
      <c r="U6" s="3" t="s">
        <v>17</v>
      </c>
      <c r="V6" s="27" t="s">
        <v>16</v>
      </c>
      <c r="W6" s="22" t="s">
        <v>17</v>
      </c>
      <c r="X6" s="3" t="s">
        <v>16</v>
      </c>
      <c r="Y6" s="3" t="s">
        <v>17</v>
      </c>
      <c r="Z6" s="3" t="s">
        <v>16</v>
      </c>
      <c r="AA6" s="3" t="s">
        <v>17</v>
      </c>
      <c r="AB6" s="3" t="s">
        <v>16</v>
      </c>
      <c r="AC6" s="3" t="s">
        <v>17</v>
      </c>
      <c r="AD6" s="16" t="s">
        <v>16</v>
      </c>
      <c r="AE6" s="122" t="s">
        <v>17</v>
      </c>
      <c r="AF6" s="123"/>
      <c r="AG6" s="123"/>
      <c r="AH6" s="123" t="s">
        <v>16</v>
      </c>
      <c r="AI6" s="123"/>
      <c r="AJ6" s="123"/>
      <c r="AK6" s="123" t="s">
        <v>17</v>
      </c>
      <c r="AL6" s="123"/>
      <c r="AM6" s="123"/>
      <c r="AN6" s="123" t="s">
        <v>16</v>
      </c>
      <c r="AO6" s="123"/>
      <c r="AP6" s="124"/>
      <c r="AQ6" s="123" t="s">
        <v>17</v>
      </c>
      <c r="AR6" s="123"/>
      <c r="AS6" s="123"/>
      <c r="AT6" s="123" t="s">
        <v>16</v>
      </c>
      <c r="AU6" s="123"/>
      <c r="AV6" s="123"/>
      <c r="AW6" s="123" t="s">
        <v>17</v>
      </c>
      <c r="AX6" s="123"/>
      <c r="AY6" s="123"/>
      <c r="AZ6" s="123" t="s">
        <v>16</v>
      </c>
      <c r="BA6" s="123"/>
      <c r="BB6" s="123"/>
      <c r="BC6" s="112"/>
      <c r="BD6" s="113"/>
      <c r="BE6" s="113"/>
      <c r="BF6" s="114"/>
      <c r="BG6" s="113"/>
      <c r="BH6" s="113"/>
      <c r="BI6" s="113"/>
      <c r="BJ6" s="118"/>
    </row>
    <row r="7" spans="1:62" s="5" customFormat="1" ht="54" customHeight="1">
      <c r="A7" s="72" t="s">
        <v>11</v>
      </c>
      <c r="B7" s="73" t="s">
        <v>12</v>
      </c>
      <c r="C7" s="73" t="s">
        <v>18</v>
      </c>
      <c r="D7" s="73" t="s">
        <v>25</v>
      </c>
      <c r="E7" s="73" t="s">
        <v>24</v>
      </c>
      <c r="F7" s="73" t="s">
        <v>21</v>
      </c>
      <c r="G7" s="73" t="s">
        <v>10</v>
      </c>
      <c r="H7" s="73"/>
      <c r="I7" s="73" t="s">
        <v>31</v>
      </c>
      <c r="J7" s="73"/>
      <c r="K7" s="73" t="s">
        <v>13</v>
      </c>
      <c r="L7" s="73" t="s">
        <v>14</v>
      </c>
      <c r="M7" s="74" t="s">
        <v>15</v>
      </c>
      <c r="N7" s="75" t="s">
        <v>10</v>
      </c>
      <c r="O7" s="17"/>
      <c r="P7" s="4"/>
      <c r="Q7" s="4"/>
      <c r="R7" s="18"/>
      <c r="S7" s="23"/>
      <c r="T7" s="4"/>
      <c r="U7" s="4"/>
      <c r="V7" s="28"/>
      <c r="W7" s="23"/>
      <c r="X7" s="4"/>
      <c r="Y7" s="4"/>
      <c r="Z7" s="4"/>
      <c r="AA7" s="4"/>
      <c r="AB7" s="4"/>
      <c r="AC7" s="4"/>
      <c r="AD7" s="18"/>
      <c r="AE7" s="17"/>
      <c r="AF7" s="4">
        <v>3</v>
      </c>
      <c r="AG7" s="4">
        <v>5</v>
      </c>
      <c r="AH7" s="4"/>
      <c r="AI7" s="4">
        <v>3</v>
      </c>
      <c r="AJ7" s="4">
        <v>5</v>
      </c>
      <c r="AK7" s="4"/>
      <c r="AL7" s="4">
        <v>3</v>
      </c>
      <c r="AM7" s="4">
        <v>5</v>
      </c>
      <c r="AN7" s="4"/>
      <c r="AO7" s="4">
        <v>3</v>
      </c>
      <c r="AP7" s="28">
        <v>5</v>
      </c>
      <c r="AQ7" s="4"/>
      <c r="AR7" s="4">
        <v>3</v>
      </c>
      <c r="AS7" s="4">
        <v>5</v>
      </c>
      <c r="AT7" s="4"/>
      <c r="AU7" s="4">
        <v>3</v>
      </c>
      <c r="AV7" s="4">
        <v>5</v>
      </c>
      <c r="AW7" s="4"/>
      <c r="AX7" s="4">
        <v>3</v>
      </c>
      <c r="AY7" s="4">
        <v>5</v>
      </c>
      <c r="AZ7" s="4"/>
      <c r="BA7" s="4">
        <v>3</v>
      </c>
      <c r="BB7" s="4">
        <v>5</v>
      </c>
      <c r="BC7" s="115"/>
      <c r="BD7" s="116"/>
      <c r="BE7" s="116"/>
      <c r="BF7" s="117"/>
      <c r="BG7" s="116"/>
      <c r="BH7" s="116"/>
      <c r="BI7" s="116"/>
      <c r="BJ7" s="119"/>
    </row>
    <row r="8" spans="1:62" ht="15" customHeight="1">
      <c r="A8" s="101" t="s">
        <v>0</v>
      </c>
      <c r="B8" s="60"/>
      <c r="C8" s="107" t="s">
        <v>9</v>
      </c>
      <c r="D8" s="56" t="s">
        <v>8</v>
      </c>
      <c r="E8" s="107" t="s">
        <v>8</v>
      </c>
      <c r="F8" s="107"/>
      <c r="G8" s="8"/>
      <c r="H8" s="8"/>
      <c r="I8" s="46">
        <v>2.5272982456140299E-2</v>
      </c>
      <c r="J8" s="9"/>
      <c r="K8" s="76">
        <f t="shared" ref="K8:K55" si="0">SUMIF(O8:BJ8,"&gt;0")</f>
        <v>0</v>
      </c>
      <c r="L8" s="77">
        <f t="shared" ref="L8:L55" si="1">COUNTIF(O8:BJ8,0)</f>
        <v>5</v>
      </c>
      <c r="M8" s="78">
        <f t="shared" ref="M8:M55" si="2">SUMIF(O8:BJ8,"&lt;0")</f>
        <v>-92</v>
      </c>
      <c r="N8" s="8"/>
      <c r="O8" s="19">
        <v>0</v>
      </c>
      <c r="P8" s="8">
        <v>0</v>
      </c>
      <c r="Q8" s="8">
        <v>-3</v>
      </c>
      <c r="R8" s="10">
        <v>-3</v>
      </c>
      <c r="S8" s="24">
        <v>-1</v>
      </c>
      <c r="T8" s="8">
        <v>-1</v>
      </c>
      <c r="U8" s="8">
        <v>-3</v>
      </c>
      <c r="V8" s="29">
        <v>-3</v>
      </c>
      <c r="W8" s="24">
        <v>-1</v>
      </c>
      <c r="X8" s="8">
        <v>-1</v>
      </c>
      <c r="Y8" s="8">
        <v>-1</v>
      </c>
      <c r="Z8" s="8">
        <v>-1</v>
      </c>
      <c r="AA8" s="8">
        <v>-3</v>
      </c>
      <c r="AB8" s="8">
        <v>-3</v>
      </c>
      <c r="AC8" s="8">
        <v>-3</v>
      </c>
      <c r="AD8" s="10">
        <v>-3</v>
      </c>
      <c r="AE8" s="19">
        <v>-3</v>
      </c>
      <c r="AF8" s="8">
        <v>-2</v>
      </c>
      <c r="AG8" s="8">
        <v>-1</v>
      </c>
      <c r="AH8" s="8">
        <v>-3</v>
      </c>
      <c r="AI8" s="8">
        <v>-1</v>
      </c>
      <c r="AJ8" s="8">
        <v>-1</v>
      </c>
      <c r="AK8" s="8">
        <v>-3</v>
      </c>
      <c r="AL8" s="8">
        <v>-3</v>
      </c>
      <c r="AM8" s="8">
        <v>-2</v>
      </c>
      <c r="AN8" s="8">
        <v>-3</v>
      </c>
      <c r="AO8" s="8">
        <v>-3</v>
      </c>
      <c r="AP8" s="29">
        <v>-2</v>
      </c>
      <c r="AQ8" s="8">
        <v>-3</v>
      </c>
      <c r="AR8" s="8">
        <v>-3</v>
      </c>
      <c r="AS8" s="8">
        <v>-3</v>
      </c>
      <c r="AT8" s="8">
        <v>-3</v>
      </c>
      <c r="AU8" s="8">
        <v>-3</v>
      </c>
      <c r="AV8" s="8">
        <v>-3</v>
      </c>
      <c r="AW8" s="8">
        <v>-2</v>
      </c>
      <c r="AX8" s="8">
        <v>-2</v>
      </c>
      <c r="AY8" s="8">
        <v>-2</v>
      </c>
      <c r="AZ8" s="8">
        <v>-2</v>
      </c>
      <c r="BA8" s="8">
        <v>-2</v>
      </c>
      <c r="BB8" s="8">
        <v>-2</v>
      </c>
      <c r="BC8" s="19">
        <v>-1</v>
      </c>
      <c r="BD8" s="8">
        <v>-1</v>
      </c>
      <c r="BE8" s="8">
        <v>-1</v>
      </c>
      <c r="BF8" s="29">
        <v>-1</v>
      </c>
      <c r="BG8" s="8">
        <v>0</v>
      </c>
      <c r="BH8" s="8">
        <v>-1</v>
      </c>
      <c r="BI8" s="8">
        <v>0</v>
      </c>
      <c r="BJ8" s="10">
        <v>0</v>
      </c>
    </row>
    <row r="9" spans="1:62" ht="15" customHeight="1">
      <c r="A9" s="102"/>
      <c r="B9" s="61"/>
      <c r="C9" s="108"/>
      <c r="D9" s="57" t="s">
        <v>9</v>
      </c>
      <c r="E9" s="108"/>
      <c r="F9" s="108" t="s">
        <v>1</v>
      </c>
      <c r="G9" s="6"/>
      <c r="H9" s="6"/>
      <c r="I9" s="47">
        <v>1.7032280701754301E-2</v>
      </c>
      <c r="J9" s="7"/>
      <c r="K9" s="79">
        <f t="shared" si="0"/>
        <v>2</v>
      </c>
      <c r="L9" s="80">
        <f t="shared" si="1"/>
        <v>16</v>
      </c>
      <c r="M9" s="81">
        <f t="shared" si="2"/>
        <v>-50</v>
      </c>
      <c r="N9" s="6"/>
      <c r="O9" s="20">
        <v>0</v>
      </c>
      <c r="P9" s="6">
        <v>0</v>
      </c>
      <c r="Q9" s="6">
        <v>-1</v>
      </c>
      <c r="R9" s="11">
        <v>-2</v>
      </c>
      <c r="S9" s="25">
        <v>0</v>
      </c>
      <c r="T9" s="6">
        <v>0</v>
      </c>
      <c r="U9" s="6">
        <v>0</v>
      </c>
      <c r="V9" s="30">
        <v>0</v>
      </c>
      <c r="W9" s="25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-2</v>
      </c>
      <c r="AD9" s="11">
        <v>-2</v>
      </c>
      <c r="AE9" s="20">
        <v>-3</v>
      </c>
      <c r="AF9" s="6">
        <v>-1</v>
      </c>
      <c r="AG9" s="6">
        <v>0</v>
      </c>
      <c r="AH9" s="6">
        <v>-3</v>
      </c>
      <c r="AI9" s="6">
        <v>-1</v>
      </c>
      <c r="AJ9" s="6">
        <v>0</v>
      </c>
      <c r="AK9" s="6">
        <v>-3</v>
      </c>
      <c r="AL9" s="6">
        <v>-1</v>
      </c>
      <c r="AM9" s="6">
        <v>-1</v>
      </c>
      <c r="AN9" s="6">
        <v>-3</v>
      </c>
      <c r="AO9" s="6">
        <v>-1</v>
      </c>
      <c r="AP9" s="30">
        <v>-1</v>
      </c>
      <c r="AQ9" s="6">
        <v>-3</v>
      </c>
      <c r="AR9" s="6">
        <v>-2</v>
      </c>
      <c r="AS9" s="6">
        <v>-1</v>
      </c>
      <c r="AT9" s="6">
        <v>-3</v>
      </c>
      <c r="AU9" s="6">
        <v>-1</v>
      </c>
      <c r="AV9" s="6">
        <v>-1</v>
      </c>
      <c r="AW9" s="6">
        <v>-2</v>
      </c>
      <c r="AX9" s="6">
        <v>-2</v>
      </c>
      <c r="AY9" s="6">
        <v>-1</v>
      </c>
      <c r="AZ9" s="6">
        <v>-2</v>
      </c>
      <c r="BA9" s="6">
        <v>-2</v>
      </c>
      <c r="BB9" s="6">
        <v>-1</v>
      </c>
      <c r="BC9" s="20">
        <v>-1</v>
      </c>
      <c r="BD9" s="6">
        <v>-1</v>
      </c>
      <c r="BE9" s="6">
        <v>-1</v>
      </c>
      <c r="BF9" s="30">
        <v>-1</v>
      </c>
      <c r="BG9" s="6">
        <v>0</v>
      </c>
      <c r="BH9" s="6">
        <v>0</v>
      </c>
      <c r="BI9" s="6">
        <v>1</v>
      </c>
      <c r="BJ9" s="11">
        <v>1</v>
      </c>
    </row>
    <row r="10" spans="1:62" ht="15" customHeight="1">
      <c r="A10" s="102"/>
      <c r="B10" s="61"/>
      <c r="C10" s="108" t="s">
        <v>8</v>
      </c>
      <c r="D10" s="57" t="s">
        <v>8</v>
      </c>
      <c r="E10" s="108"/>
      <c r="F10" s="108" t="s">
        <v>1</v>
      </c>
      <c r="G10" s="6"/>
      <c r="H10" s="6"/>
      <c r="I10" s="47">
        <v>2.04059649122806E-2</v>
      </c>
      <c r="J10" s="7"/>
      <c r="K10" s="79">
        <f t="shared" si="0"/>
        <v>10</v>
      </c>
      <c r="L10" s="80">
        <f t="shared" si="1"/>
        <v>17</v>
      </c>
      <c r="M10" s="81">
        <f t="shared" si="2"/>
        <v>-31</v>
      </c>
      <c r="N10" s="6"/>
      <c r="O10" s="20">
        <v>3</v>
      </c>
      <c r="P10" s="6">
        <v>1</v>
      </c>
      <c r="Q10" s="6">
        <v>0</v>
      </c>
      <c r="R10" s="11">
        <v>-1</v>
      </c>
      <c r="S10" s="25">
        <v>1</v>
      </c>
      <c r="T10" s="6">
        <v>1</v>
      </c>
      <c r="U10" s="6">
        <v>-1</v>
      </c>
      <c r="V10" s="30">
        <v>-1</v>
      </c>
      <c r="W10" s="25">
        <v>1</v>
      </c>
      <c r="X10" s="6">
        <v>1</v>
      </c>
      <c r="Y10" s="6">
        <v>1</v>
      </c>
      <c r="Z10" s="6">
        <v>1</v>
      </c>
      <c r="AA10" s="6">
        <v>-1</v>
      </c>
      <c r="AB10" s="6">
        <v>-1</v>
      </c>
      <c r="AC10" s="6">
        <v>-1</v>
      </c>
      <c r="AD10" s="11">
        <v>-1</v>
      </c>
      <c r="AE10" s="20">
        <v>-3</v>
      </c>
      <c r="AF10" s="6">
        <v>-1</v>
      </c>
      <c r="AG10" s="6">
        <v>-1</v>
      </c>
      <c r="AH10" s="6">
        <v>-3</v>
      </c>
      <c r="AI10" s="6">
        <v>-1</v>
      </c>
      <c r="AJ10" s="6">
        <v>-1</v>
      </c>
      <c r="AK10" s="6">
        <v>-3</v>
      </c>
      <c r="AL10" s="6">
        <v>0</v>
      </c>
      <c r="AM10" s="6">
        <v>0</v>
      </c>
      <c r="AN10" s="6">
        <v>-3</v>
      </c>
      <c r="AO10" s="6">
        <v>0</v>
      </c>
      <c r="AP10" s="30">
        <v>0</v>
      </c>
      <c r="AQ10" s="6">
        <v>-1</v>
      </c>
      <c r="AR10" s="6">
        <v>-1</v>
      </c>
      <c r="AS10" s="6">
        <v>-1</v>
      </c>
      <c r="AT10" s="6">
        <v>-1</v>
      </c>
      <c r="AU10" s="6">
        <v>-1</v>
      </c>
      <c r="AV10" s="6">
        <v>-1</v>
      </c>
      <c r="AW10" s="6">
        <v>-1</v>
      </c>
      <c r="AX10" s="6">
        <v>0</v>
      </c>
      <c r="AY10" s="6">
        <v>0</v>
      </c>
      <c r="AZ10" s="6">
        <v>-1</v>
      </c>
      <c r="BA10" s="6">
        <v>0</v>
      </c>
      <c r="BB10" s="6">
        <v>0</v>
      </c>
      <c r="BC10" s="20">
        <v>0</v>
      </c>
      <c r="BD10" s="6">
        <v>0</v>
      </c>
      <c r="BE10" s="6">
        <v>0</v>
      </c>
      <c r="BF10" s="30">
        <v>0</v>
      </c>
      <c r="BG10" s="6">
        <v>0</v>
      </c>
      <c r="BH10" s="6">
        <v>0</v>
      </c>
      <c r="BI10" s="6">
        <v>0</v>
      </c>
      <c r="BJ10" s="11">
        <v>0</v>
      </c>
    </row>
    <row r="11" spans="1:62" ht="15" customHeight="1">
      <c r="A11" s="103"/>
      <c r="B11" s="62"/>
      <c r="C11" s="111"/>
      <c r="D11" s="59" t="s">
        <v>9</v>
      </c>
      <c r="E11" s="111"/>
      <c r="F11" s="111" t="s">
        <v>1</v>
      </c>
      <c r="G11" s="12"/>
      <c r="H11" s="12"/>
      <c r="I11" s="48">
        <v>1.4054035087719199E-2</v>
      </c>
      <c r="J11" s="13"/>
      <c r="K11" s="82">
        <f t="shared" si="0"/>
        <v>47</v>
      </c>
      <c r="L11" s="83">
        <f t="shared" si="1"/>
        <v>10</v>
      </c>
      <c r="M11" s="84">
        <f t="shared" si="2"/>
        <v>-12</v>
      </c>
      <c r="N11" s="12"/>
      <c r="O11" s="21">
        <v>3</v>
      </c>
      <c r="P11" s="12">
        <v>2</v>
      </c>
      <c r="Q11" s="12">
        <v>1</v>
      </c>
      <c r="R11" s="14">
        <v>0</v>
      </c>
      <c r="S11" s="26">
        <v>2</v>
      </c>
      <c r="T11" s="12">
        <v>2</v>
      </c>
      <c r="U11" s="12">
        <v>1</v>
      </c>
      <c r="V11" s="31">
        <v>1</v>
      </c>
      <c r="W11" s="26">
        <v>2</v>
      </c>
      <c r="X11" s="12">
        <v>2</v>
      </c>
      <c r="Y11" s="12">
        <v>2</v>
      </c>
      <c r="Z11" s="12">
        <v>2</v>
      </c>
      <c r="AA11" s="12">
        <v>1</v>
      </c>
      <c r="AB11" s="12">
        <v>0</v>
      </c>
      <c r="AC11" s="12">
        <v>0</v>
      </c>
      <c r="AD11" s="14">
        <v>0</v>
      </c>
      <c r="AE11" s="21">
        <v>-2</v>
      </c>
      <c r="AF11" s="12">
        <v>1</v>
      </c>
      <c r="AG11" s="12">
        <v>2</v>
      </c>
      <c r="AH11" s="12">
        <v>-2</v>
      </c>
      <c r="AI11" s="12">
        <v>1</v>
      </c>
      <c r="AJ11" s="12">
        <v>2</v>
      </c>
      <c r="AK11" s="12">
        <v>-3</v>
      </c>
      <c r="AL11" s="12">
        <v>1</v>
      </c>
      <c r="AM11" s="12">
        <v>1</v>
      </c>
      <c r="AN11" s="12">
        <v>-3</v>
      </c>
      <c r="AO11" s="12">
        <v>1</v>
      </c>
      <c r="AP11" s="31">
        <v>1</v>
      </c>
      <c r="AQ11" s="12">
        <v>-1</v>
      </c>
      <c r="AR11" s="12">
        <v>0</v>
      </c>
      <c r="AS11" s="12">
        <v>1</v>
      </c>
      <c r="AT11" s="12">
        <v>-1</v>
      </c>
      <c r="AU11" s="12">
        <v>0</v>
      </c>
      <c r="AV11" s="12">
        <v>1</v>
      </c>
      <c r="AW11" s="12">
        <v>1</v>
      </c>
      <c r="AX11" s="12">
        <v>2</v>
      </c>
      <c r="AY11" s="12">
        <v>2</v>
      </c>
      <c r="AZ11" s="12">
        <v>1</v>
      </c>
      <c r="BA11" s="12">
        <v>2</v>
      </c>
      <c r="BB11" s="12">
        <v>2</v>
      </c>
      <c r="BC11" s="21">
        <v>0</v>
      </c>
      <c r="BD11" s="12">
        <v>0</v>
      </c>
      <c r="BE11" s="12">
        <v>0</v>
      </c>
      <c r="BF11" s="31">
        <v>0</v>
      </c>
      <c r="BG11" s="12">
        <v>1</v>
      </c>
      <c r="BH11" s="12">
        <v>1</v>
      </c>
      <c r="BI11" s="12">
        <v>1</v>
      </c>
      <c r="BJ11" s="14">
        <v>1</v>
      </c>
    </row>
    <row r="12" spans="1:62" ht="15" customHeight="1">
      <c r="A12" s="101" t="s">
        <v>2</v>
      </c>
      <c r="B12" s="110" t="s">
        <v>4</v>
      </c>
      <c r="C12" s="110" t="s">
        <v>9</v>
      </c>
      <c r="D12" s="110" t="s">
        <v>8</v>
      </c>
      <c r="E12" s="110" t="s">
        <v>8</v>
      </c>
      <c r="F12" s="32" t="s">
        <v>1</v>
      </c>
      <c r="G12" s="33"/>
      <c r="H12" s="33"/>
      <c r="I12" s="49">
        <v>1.2793333333333301E-2</v>
      </c>
      <c r="J12" s="34"/>
      <c r="K12" s="85">
        <f t="shared" si="0"/>
        <v>1</v>
      </c>
      <c r="L12" s="86">
        <f t="shared" si="1"/>
        <v>4</v>
      </c>
      <c r="M12" s="87">
        <f t="shared" si="2"/>
        <v>-94</v>
      </c>
      <c r="N12" s="33"/>
      <c r="O12" s="35">
        <v>1</v>
      </c>
      <c r="P12" s="33">
        <v>0</v>
      </c>
      <c r="Q12" s="33">
        <v>-1</v>
      </c>
      <c r="R12" s="36">
        <v>-2</v>
      </c>
      <c r="S12" s="37">
        <v>0</v>
      </c>
      <c r="T12" s="33">
        <v>-2</v>
      </c>
      <c r="U12" s="33">
        <v>-2</v>
      </c>
      <c r="V12" s="38">
        <v>-3</v>
      </c>
      <c r="W12" s="37">
        <v>-3</v>
      </c>
      <c r="X12" s="33">
        <v>-1</v>
      </c>
      <c r="Y12" s="33">
        <v>-1</v>
      </c>
      <c r="Z12" s="33">
        <v>-1</v>
      </c>
      <c r="AA12" s="33">
        <v>-3</v>
      </c>
      <c r="AB12" s="33">
        <v>-3</v>
      </c>
      <c r="AC12" s="33">
        <v>-2</v>
      </c>
      <c r="AD12" s="36">
        <v>-2</v>
      </c>
      <c r="AE12" s="35">
        <v>-3</v>
      </c>
      <c r="AF12" s="33">
        <v>-3</v>
      </c>
      <c r="AG12" s="33">
        <v>-3</v>
      </c>
      <c r="AH12" s="33">
        <v>-3</v>
      </c>
      <c r="AI12" s="33">
        <v>-3</v>
      </c>
      <c r="AJ12" s="33">
        <v>-3</v>
      </c>
      <c r="AK12" s="33">
        <v>-3</v>
      </c>
      <c r="AL12" s="33">
        <v>-2</v>
      </c>
      <c r="AM12" s="33">
        <v>-2</v>
      </c>
      <c r="AN12" s="33">
        <v>-3</v>
      </c>
      <c r="AO12" s="33">
        <v>-2</v>
      </c>
      <c r="AP12" s="38">
        <v>-2</v>
      </c>
      <c r="AQ12" s="33">
        <v>-3</v>
      </c>
      <c r="AR12" s="33">
        <v>-3</v>
      </c>
      <c r="AS12" s="33">
        <v>-3</v>
      </c>
      <c r="AT12" s="33">
        <v>-3</v>
      </c>
      <c r="AU12" s="33">
        <v>-3</v>
      </c>
      <c r="AV12" s="33">
        <v>-3</v>
      </c>
      <c r="AW12" s="33">
        <v>-2</v>
      </c>
      <c r="AX12" s="33">
        <v>-2</v>
      </c>
      <c r="AY12" s="33">
        <v>-2</v>
      </c>
      <c r="AZ12" s="33">
        <v>-2</v>
      </c>
      <c r="BA12" s="33">
        <v>-2</v>
      </c>
      <c r="BB12" s="33">
        <v>-2</v>
      </c>
      <c r="BC12" s="35">
        <v>-1</v>
      </c>
      <c r="BD12" s="33">
        <v>-1</v>
      </c>
      <c r="BE12" s="33">
        <v>-1</v>
      </c>
      <c r="BF12" s="38">
        <v>-1</v>
      </c>
      <c r="BG12" s="33">
        <v>0</v>
      </c>
      <c r="BH12" s="33">
        <v>-1</v>
      </c>
      <c r="BI12" s="33">
        <v>-1</v>
      </c>
      <c r="BJ12" s="36">
        <v>0</v>
      </c>
    </row>
    <row r="13" spans="1:62" ht="15" customHeight="1">
      <c r="A13" s="102"/>
      <c r="B13" s="108"/>
      <c r="C13" s="108"/>
      <c r="D13" s="108"/>
      <c r="E13" s="108"/>
      <c r="F13" s="61" t="s">
        <v>3</v>
      </c>
      <c r="G13" s="6"/>
      <c r="H13" s="6"/>
      <c r="I13" s="47">
        <v>1.26891228070175E-2</v>
      </c>
      <c r="J13" s="7"/>
      <c r="K13" s="79">
        <f t="shared" si="0"/>
        <v>3</v>
      </c>
      <c r="L13" s="80">
        <f t="shared" si="1"/>
        <v>6</v>
      </c>
      <c r="M13" s="81">
        <f t="shared" si="2"/>
        <v>-86</v>
      </c>
      <c r="N13" s="6"/>
      <c r="O13" s="20">
        <v>1</v>
      </c>
      <c r="P13" s="6">
        <v>0</v>
      </c>
      <c r="Q13" s="6">
        <v>-1</v>
      </c>
      <c r="R13" s="11">
        <v>-2</v>
      </c>
      <c r="S13" s="25">
        <v>2</v>
      </c>
      <c r="T13" s="6">
        <v>0</v>
      </c>
      <c r="U13" s="6">
        <v>-2</v>
      </c>
      <c r="V13" s="30">
        <v>-3</v>
      </c>
      <c r="W13" s="25">
        <v>-1</v>
      </c>
      <c r="X13" s="6">
        <v>-1</v>
      </c>
      <c r="Y13" s="6">
        <v>0</v>
      </c>
      <c r="Z13" s="6">
        <v>-1</v>
      </c>
      <c r="AA13" s="6">
        <v>-3</v>
      </c>
      <c r="AB13" s="6">
        <v>-3</v>
      </c>
      <c r="AC13" s="6">
        <v>-2</v>
      </c>
      <c r="AD13" s="11">
        <v>-2</v>
      </c>
      <c r="AE13" s="20">
        <v>-3</v>
      </c>
      <c r="AF13" s="6">
        <v>-3</v>
      </c>
      <c r="AG13" s="6">
        <v>-3</v>
      </c>
      <c r="AH13" s="6">
        <v>-3</v>
      </c>
      <c r="AI13" s="6">
        <v>-3</v>
      </c>
      <c r="AJ13" s="6">
        <v>-3</v>
      </c>
      <c r="AK13" s="6">
        <v>-2</v>
      </c>
      <c r="AL13" s="6">
        <v>-2</v>
      </c>
      <c r="AM13" s="6">
        <v>-2</v>
      </c>
      <c r="AN13" s="6">
        <v>-2</v>
      </c>
      <c r="AO13" s="6">
        <v>-2</v>
      </c>
      <c r="AP13" s="30">
        <v>-2</v>
      </c>
      <c r="AQ13" s="6">
        <v>-3</v>
      </c>
      <c r="AR13" s="6">
        <v>-3</v>
      </c>
      <c r="AS13" s="6">
        <v>-3</v>
      </c>
      <c r="AT13" s="6">
        <v>-3</v>
      </c>
      <c r="AU13" s="6">
        <v>-3</v>
      </c>
      <c r="AV13" s="6">
        <v>-3</v>
      </c>
      <c r="AW13" s="6">
        <v>-2</v>
      </c>
      <c r="AX13" s="6">
        <v>-2</v>
      </c>
      <c r="AY13" s="6">
        <v>-2</v>
      </c>
      <c r="AZ13" s="6">
        <v>-2</v>
      </c>
      <c r="BA13" s="6">
        <v>-2</v>
      </c>
      <c r="BB13" s="6">
        <v>-2</v>
      </c>
      <c r="BC13" s="20">
        <v>-1</v>
      </c>
      <c r="BD13" s="6">
        <v>-1</v>
      </c>
      <c r="BE13" s="6">
        <v>-1</v>
      </c>
      <c r="BF13" s="30">
        <v>-1</v>
      </c>
      <c r="BG13" s="6">
        <v>0</v>
      </c>
      <c r="BH13" s="6">
        <v>-1</v>
      </c>
      <c r="BI13" s="6">
        <v>0</v>
      </c>
      <c r="BJ13" s="11">
        <v>0</v>
      </c>
    </row>
    <row r="14" spans="1:62" ht="15" customHeight="1">
      <c r="A14" s="102"/>
      <c r="B14" s="108"/>
      <c r="C14" s="108" t="s">
        <v>8</v>
      </c>
      <c r="D14" s="108"/>
      <c r="E14" s="108"/>
      <c r="F14" s="61" t="s">
        <v>1</v>
      </c>
      <c r="G14" s="6"/>
      <c r="H14" s="6"/>
      <c r="I14" s="47">
        <v>1.12884210526315E-2</v>
      </c>
      <c r="J14" s="7"/>
      <c r="K14" s="79">
        <f t="shared" si="0"/>
        <v>13</v>
      </c>
      <c r="L14" s="80">
        <f t="shared" si="1"/>
        <v>20</v>
      </c>
      <c r="M14" s="81">
        <f t="shared" si="2"/>
        <v>-31</v>
      </c>
      <c r="N14" s="6"/>
      <c r="O14" s="20">
        <v>3</v>
      </c>
      <c r="P14" s="6">
        <v>0</v>
      </c>
      <c r="Q14" s="6">
        <v>1</v>
      </c>
      <c r="R14" s="11">
        <v>-1</v>
      </c>
      <c r="S14" s="25">
        <v>2</v>
      </c>
      <c r="T14" s="6">
        <v>2</v>
      </c>
      <c r="U14" s="6">
        <v>0</v>
      </c>
      <c r="V14" s="30">
        <v>-1</v>
      </c>
      <c r="W14" s="25">
        <v>2</v>
      </c>
      <c r="X14" s="6">
        <v>2</v>
      </c>
      <c r="Y14" s="6">
        <v>0</v>
      </c>
      <c r="Z14" s="6">
        <v>0</v>
      </c>
      <c r="AA14" s="6">
        <v>-1</v>
      </c>
      <c r="AB14" s="6">
        <v>-1</v>
      </c>
      <c r="AC14" s="6">
        <v>-2</v>
      </c>
      <c r="AD14" s="11">
        <v>-2</v>
      </c>
      <c r="AE14" s="20">
        <v>-3</v>
      </c>
      <c r="AF14" s="6">
        <v>-1</v>
      </c>
      <c r="AG14" s="6">
        <v>-1</v>
      </c>
      <c r="AH14" s="6">
        <v>-3</v>
      </c>
      <c r="AI14" s="6">
        <v>-1</v>
      </c>
      <c r="AJ14" s="6">
        <v>0</v>
      </c>
      <c r="AK14" s="6">
        <v>-2</v>
      </c>
      <c r="AL14" s="6">
        <v>0</v>
      </c>
      <c r="AM14" s="6">
        <v>0</v>
      </c>
      <c r="AN14" s="6">
        <v>-2</v>
      </c>
      <c r="AO14" s="6">
        <v>0</v>
      </c>
      <c r="AP14" s="30">
        <v>0</v>
      </c>
      <c r="AQ14" s="6">
        <v>-1</v>
      </c>
      <c r="AR14" s="6">
        <v>-2</v>
      </c>
      <c r="AS14" s="6">
        <v>-1</v>
      </c>
      <c r="AT14" s="6">
        <v>-1</v>
      </c>
      <c r="AU14" s="6">
        <v>-2</v>
      </c>
      <c r="AV14" s="6">
        <v>-1</v>
      </c>
      <c r="AW14" s="6">
        <v>-1</v>
      </c>
      <c r="AX14" s="6">
        <v>0</v>
      </c>
      <c r="AY14" s="6">
        <v>0</v>
      </c>
      <c r="AZ14" s="6">
        <v>-1</v>
      </c>
      <c r="BA14" s="6">
        <v>0</v>
      </c>
      <c r="BB14" s="6">
        <v>0</v>
      </c>
      <c r="BC14" s="20">
        <v>0</v>
      </c>
      <c r="BD14" s="6">
        <v>0</v>
      </c>
      <c r="BE14" s="6">
        <v>0</v>
      </c>
      <c r="BF14" s="30">
        <v>0</v>
      </c>
      <c r="BG14" s="6">
        <v>0</v>
      </c>
      <c r="BH14" s="6">
        <v>0</v>
      </c>
      <c r="BI14" s="6">
        <v>1</v>
      </c>
      <c r="BJ14" s="11">
        <v>0</v>
      </c>
    </row>
    <row r="15" spans="1:62" ht="15" customHeight="1">
      <c r="A15" s="102"/>
      <c r="B15" s="109"/>
      <c r="C15" s="109"/>
      <c r="D15" s="109"/>
      <c r="E15" s="109"/>
      <c r="F15" s="39" t="s">
        <v>3</v>
      </c>
      <c r="G15" s="40"/>
      <c r="H15" s="40"/>
      <c r="I15" s="50">
        <v>1.12087719298245E-2</v>
      </c>
      <c r="J15" s="41"/>
      <c r="K15" s="88">
        <f t="shared" si="0"/>
        <v>19</v>
      </c>
      <c r="L15" s="89">
        <f t="shared" si="1"/>
        <v>18</v>
      </c>
      <c r="M15" s="90">
        <f t="shared" si="2"/>
        <v>-28</v>
      </c>
      <c r="N15" s="40"/>
      <c r="O15" s="42">
        <v>3</v>
      </c>
      <c r="P15" s="40">
        <v>0</v>
      </c>
      <c r="Q15" s="40">
        <v>1</v>
      </c>
      <c r="R15" s="43">
        <v>-1</v>
      </c>
      <c r="S15" s="44">
        <v>3</v>
      </c>
      <c r="T15" s="40">
        <v>3</v>
      </c>
      <c r="U15" s="40">
        <v>1</v>
      </c>
      <c r="V15" s="45">
        <v>0</v>
      </c>
      <c r="W15" s="44">
        <v>2</v>
      </c>
      <c r="X15" s="40">
        <v>2</v>
      </c>
      <c r="Y15" s="40">
        <v>0</v>
      </c>
      <c r="Z15" s="40">
        <v>0</v>
      </c>
      <c r="AA15" s="40">
        <v>-1</v>
      </c>
      <c r="AB15" s="40">
        <v>-2</v>
      </c>
      <c r="AC15" s="40">
        <v>-1</v>
      </c>
      <c r="AD15" s="43">
        <v>-1</v>
      </c>
      <c r="AE15" s="42">
        <v>-3</v>
      </c>
      <c r="AF15" s="40">
        <v>-1</v>
      </c>
      <c r="AG15" s="40">
        <v>0</v>
      </c>
      <c r="AH15" s="40">
        <v>-3</v>
      </c>
      <c r="AI15" s="40">
        <v>-1</v>
      </c>
      <c r="AJ15" s="40">
        <v>0</v>
      </c>
      <c r="AK15" s="40">
        <v>-2</v>
      </c>
      <c r="AL15" s="40">
        <v>0</v>
      </c>
      <c r="AM15" s="40">
        <v>0</v>
      </c>
      <c r="AN15" s="40">
        <v>-2</v>
      </c>
      <c r="AO15" s="40">
        <v>0</v>
      </c>
      <c r="AP15" s="45">
        <v>0</v>
      </c>
      <c r="AQ15" s="40">
        <v>-1</v>
      </c>
      <c r="AR15" s="40">
        <v>-2</v>
      </c>
      <c r="AS15" s="40">
        <v>-1</v>
      </c>
      <c r="AT15" s="40">
        <v>-1</v>
      </c>
      <c r="AU15" s="40">
        <v>-2</v>
      </c>
      <c r="AV15" s="40">
        <v>-1</v>
      </c>
      <c r="AW15" s="40">
        <v>-1</v>
      </c>
      <c r="AX15" s="40">
        <v>0</v>
      </c>
      <c r="AY15" s="40">
        <v>1</v>
      </c>
      <c r="AZ15" s="40">
        <v>-1</v>
      </c>
      <c r="BA15" s="40">
        <v>0</v>
      </c>
      <c r="BB15" s="40">
        <v>1</v>
      </c>
      <c r="BC15" s="42">
        <v>0</v>
      </c>
      <c r="BD15" s="40">
        <v>0</v>
      </c>
      <c r="BE15" s="40">
        <v>0</v>
      </c>
      <c r="BF15" s="45">
        <v>0</v>
      </c>
      <c r="BG15" s="40">
        <v>0</v>
      </c>
      <c r="BH15" s="40">
        <v>0</v>
      </c>
      <c r="BI15" s="40">
        <v>1</v>
      </c>
      <c r="BJ15" s="43">
        <v>1</v>
      </c>
    </row>
    <row r="16" spans="1:62" ht="15" customHeight="1">
      <c r="A16" s="102"/>
      <c r="B16" s="110" t="s">
        <v>5</v>
      </c>
      <c r="C16" s="110" t="s">
        <v>9</v>
      </c>
      <c r="D16" s="110" t="s">
        <v>8</v>
      </c>
      <c r="E16" s="110" t="s">
        <v>8</v>
      </c>
      <c r="F16" s="32" t="s">
        <v>1</v>
      </c>
      <c r="G16" s="33"/>
      <c r="H16" s="33"/>
      <c r="I16" s="49">
        <v>1.2022456140350799E-2</v>
      </c>
      <c r="J16" s="34"/>
      <c r="K16" s="85">
        <f t="shared" si="0"/>
        <v>5</v>
      </c>
      <c r="L16" s="86">
        <f t="shared" si="1"/>
        <v>6</v>
      </c>
      <c r="M16" s="87">
        <f t="shared" si="2"/>
        <v>-80</v>
      </c>
      <c r="N16" s="33"/>
      <c r="O16" s="35">
        <v>1</v>
      </c>
      <c r="P16" s="33">
        <v>0</v>
      </c>
      <c r="Q16" s="33">
        <v>-1</v>
      </c>
      <c r="R16" s="36">
        <v>-2</v>
      </c>
      <c r="S16" s="37">
        <v>3</v>
      </c>
      <c r="T16" s="33">
        <v>1</v>
      </c>
      <c r="U16" s="33">
        <v>-2</v>
      </c>
      <c r="V16" s="38">
        <v>-2</v>
      </c>
      <c r="W16" s="37">
        <v>0</v>
      </c>
      <c r="X16" s="33">
        <v>-1</v>
      </c>
      <c r="Y16" s="33">
        <v>0</v>
      </c>
      <c r="Z16" s="33">
        <v>0</v>
      </c>
      <c r="AA16" s="33">
        <v>-3</v>
      </c>
      <c r="AB16" s="33">
        <v>-3</v>
      </c>
      <c r="AC16" s="33">
        <v>-2</v>
      </c>
      <c r="AD16" s="36">
        <v>-2</v>
      </c>
      <c r="AE16" s="35">
        <v>-3</v>
      </c>
      <c r="AF16" s="33">
        <v>-3</v>
      </c>
      <c r="AG16" s="33">
        <v>-3</v>
      </c>
      <c r="AH16" s="33">
        <v>-3</v>
      </c>
      <c r="AI16" s="33">
        <v>-3</v>
      </c>
      <c r="AJ16" s="33">
        <v>-3</v>
      </c>
      <c r="AK16" s="33">
        <v>-3</v>
      </c>
      <c r="AL16" s="33">
        <v>-2</v>
      </c>
      <c r="AM16" s="33">
        <v>-1</v>
      </c>
      <c r="AN16" s="33">
        <v>-3</v>
      </c>
      <c r="AO16" s="33">
        <v>-2</v>
      </c>
      <c r="AP16" s="38">
        <v>-1</v>
      </c>
      <c r="AQ16" s="33">
        <v>-3</v>
      </c>
      <c r="AR16" s="33">
        <v>-3</v>
      </c>
      <c r="AS16" s="33">
        <v>-3</v>
      </c>
      <c r="AT16" s="33">
        <v>-3</v>
      </c>
      <c r="AU16" s="33">
        <v>-3</v>
      </c>
      <c r="AV16" s="33">
        <v>-3</v>
      </c>
      <c r="AW16" s="33">
        <v>-2</v>
      </c>
      <c r="AX16" s="33">
        <v>-1</v>
      </c>
      <c r="AY16" s="33">
        <v>-1</v>
      </c>
      <c r="AZ16" s="33">
        <v>-2</v>
      </c>
      <c r="BA16" s="33">
        <v>-1</v>
      </c>
      <c r="BB16" s="33">
        <v>-1</v>
      </c>
      <c r="BC16" s="20">
        <v>-1</v>
      </c>
      <c r="BD16" s="6">
        <v>-1</v>
      </c>
      <c r="BE16" s="6">
        <v>-1</v>
      </c>
      <c r="BF16" s="30">
        <v>-1</v>
      </c>
      <c r="BG16" s="6">
        <v>0</v>
      </c>
      <c r="BH16" s="6">
        <v>-1</v>
      </c>
      <c r="BI16" s="6">
        <v>-1</v>
      </c>
      <c r="BJ16" s="11">
        <v>0</v>
      </c>
    </row>
    <row r="17" spans="1:62" ht="15" customHeight="1">
      <c r="A17" s="102"/>
      <c r="B17" s="108"/>
      <c r="C17" s="108"/>
      <c r="D17" s="108"/>
      <c r="E17" s="108"/>
      <c r="F17" s="61" t="s">
        <v>3</v>
      </c>
      <c r="G17" s="6"/>
      <c r="H17" s="6"/>
      <c r="I17" s="47">
        <v>1.19438596491228E-2</v>
      </c>
      <c r="J17" s="7"/>
      <c r="K17" s="79">
        <f t="shared" si="0"/>
        <v>4</v>
      </c>
      <c r="L17" s="80">
        <f t="shared" si="1"/>
        <v>6</v>
      </c>
      <c r="M17" s="81">
        <f t="shared" si="2"/>
        <v>-75</v>
      </c>
      <c r="N17" s="6"/>
      <c r="O17" s="20">
        <v>1</v>
      </c>
      <c r="P17" s="6">
        <v>0</v>
      </c>
      <c r="Q17" s="6">
        <v>-1</v>
      </c>
      <c r="R17" s="11">
        <v>-2</v>
      </c>
      <c r="S17" s="25">
        <v>1</v>
      </c>
      <c r="T17" s="6">
        <v>1</v>
      </c>
      <c r="U17" s="6">
        <v>-2</v>
      </c>
      <c r="V17" s="30">
        <v>-2</v>
      </c>
      <c r="W17" s="25">
        <v>1</v>
      </c>
      <c r="X17" s="6">
        <v>0</v>
      </c>
      <c r="Y17" s="6">
        <v>0</v>
      </c>
      <c r="Z17" s="6">
        <v>-1</v>
      </c>
      <c r="AA17" s="6">
        <v>-3</v>
      </c>
      <c r="AB17" s="6">
        <v>-3</v>
      </c>
      <c r="AC17" s="6">
        <v>-2</v>
      </c>
      <c r="AD17" s="11">
        <v>-2</v>
      </c>
      <c r="AE17" s="20">
        <v>-3</v>
      </c>
      <c r="AF17" s="6">
        <v>-3</v>
      </c>
      <c r="AG17" s="6">
        <v>-3</v>
      </c>
      <c r="AH17" s="6">
        <v>-3</v>
      </c>
      <c r="AI17" s="6">
        <v>-3</v>
      </c>
      <c r="AJ17" s="6">
        <v>-3</v>
      </c>
      <c r="AK17" s="6">
        <v>-2</v>
      </c>
      <c r="AL17" s="6">
        <v>-2</v>
      </c>
      <c r="AM17" s="6">
        <v>-1</v>
      </c>
      <c r="AN17" s="6">
        <v>-2</v>
      </c>
      <c r="AO17" s="6">
        <v>-2</v>
      </c>
      <c r="AP17" s="30">
        <v>-1</v>
      </c>
      <c r="AQ17" s="6">
        <v>-2</v>
      </c>
      <c r="AR17" s="6">
        <v>-3</v>
      </c>
      <c r="AS17" s="6">
        <v>-3</v>
      </c>
      <c r="AT17" s="6">
        <v>-2</v>
      </c>
      <c r="AU17" s="6">
        <v>-3</v>
      </c>
      <c r="AV17" s="6">
        <v>-3</v>
      </c>
      <c r="AW17" s="6">
        <v>-2</v>
      </c>
      <c r="AX17" s="6">
        <v>-1</v>
      </c>
      <c r="AY17" s="6">
        <v>-1</v>
      </c>
      <c r="AZ17" s="6">
        <v>-2</v>
      </c>
      <c r="BA17" s="6">
        <v>-1</v>
      </c>
      <c r="BB17" s="6">
        <v>-1</v>
      </c>
      <c r="BC17" s="20">
        <v>-1</v>
      </c>
      <c r="BD17" s="6">
        <v>-1</v>
      </c>
      <c r="BE17" s="6">
        <v>-1</v>
      </c>
      <c r="BF17" s="30">
        <v>-1</v>
      </c>
      <c r="BG17" s="6">
        <v>0</v>
      </c>
      <c r="BH17" s="6">
        <v>-1</v>
      </c>
      <c r="BI17" s="6">
        <v>0</v>
      </c>
      <c r="BJ17" s="11">
        <v>0</v>
      </c>
    </row>
    <row r="18" spans="1:62" ht="15" customHeight="1">
      <c r="A18" s="102"/>
      <c r="B18" s="108"/>
      <c r="C18" s="108"/>
      <c r="D18" s="108" t="s">
        <v>9</v>
      </c>
      <c r="E18" s="108"/>
      <c r="F18" s="61" t="s">
        <v>1</v>
      </c>
      <c r="G18" s="6"/>
      <c r="H18" s="6"/>
      <c r="I18" s="47">
        <v>1.22677192982456E-2</v>
      </c>
      <c r="J18" s="7"/>
      <c r="K18" s="79">
        <f t="shared" si="0"/>
        <v>3</v>
      </c>
      <c r="L18" s="80">
        <f t="shared" si="1"/>
        <v>10</v>
      </c>
      <c r="M18" s="81">
        <f t="shared" si="2"/>
        <v>-73</v>
      </c>
      <c r="N18" s="6"/>
      <c r="O18" s="20">
        <v>1</v>
      </c>
      <c r="P18" s="6">
        <v>0</v>
      </c>
      <c r="Q18" s="6">
        <v>-1</v>
      </c>
      <c r="R18" s="11">
        <v>-2</v>
      </c>
      <c r="S18" s="25">
        <v>1</v>
      </c>
      <c r="T18" s="6">
        <v>0</v>
      </c>
      <c r="U18" s="6">
        <v>0</v>
      </c>
      <c r="V18" s="30">
        <v>0</v>
      </c>
      <c r="W18" s="25">
        <v>0</v>
      </c>
      <c r="X18" s="6">
        <v>0</v>
      </c>
      <c r="Y18" s="6">
        <v>0</v>
      </c>
      <c r="Z18" s="6">
        <v>-2</v>
      </c>
      <c r="AA18" s="6">
        <v>-1</v>
      </c>
      <c r="AB18" s="6">
        <v>-1</v>
      </c>
      <c r="AC18" s="6">
        <v>-3</v>
      </c>
      <c r="AD18" s="11">
        <v>-3</v>
      </c>
      <c r="AE18" s="20">
        <v>-3</v>
      </c>
      <c r="AF18" s="6">
        <v>-3</v>
      </c>
      <c r="AG18" s="6">
        <v>-1</v>
      </c>
      <c r="AH18" s="6">
        <v>-3</v>
      </c>
      <c r="AI18" s="6">
        <v>-3</v>
      </c>
      <c r="AJ18" s="6">
        <v>-2</v>
      </c>
      <c r="AK18" s="6">
        <v>-3</v>
      </c>
      <c r="AL18" s="6">
        <v>-2</v>
      </c>
      <c r="AM18" s="6">
        <v>-1</v>
      </c>
      <c r="AN18" s="6">
        <v>-3</v>
      </c>
      <c r="AO18" s="6">
        <v>-2</v>
      </c>
      <c r="AP18" s="30">
        <v>-1</v>
      </c>
      <c r="AQ18" s="6">
        <v>-3</v>
      </c>
      <c r="AR18" s="6">
        <v>-3</v>
      </c>
      <c r="AS18" s="6">
        <v>-3</v>
      </c>
      <c r="AT18" s="6">
        <v>-3</v>
      </c>
      <c r="AU18" s="6">
        <v>-3</v>
      </c>
      <c r="AV18" s="6">
        <v>-3</v>
      </c>
      <c r="AW18" s="6">
        <v>-2</v>
      </c>
      <c r="AX18" s="6">
        <v>-2</v>
      </c>
      <c r="AY18" s="6">
        <v>-2</v>
      </c>
      <c r="AZ18" s="6">
        <v>-2</v>
      </c>
      <c r="BA18" s="6">
        <v>-2</v>
      </c>
      <c r="BB18" s="6">
        <v>-1</v>
      </c>
      <c r="BC18" s="20">
        <v>-1</v>
      </c>
      <c r="BD18" s="6">
        <v>-1</v>
      </c>
      <c r="BE18" s="6">
        <v>-1</v>
      </c>
      <c r="BF18" s="30">
        <v>-1</v>
      </c>
      <c r="BG18" s="6">
        <v>0</v>
      </c>
      <c r="BH18" s="6">
        <v>0</v>
      </c>
      <c r="BI18" s="6">
        <v>0</v>
      </c>
      <c r="BJ18" s="11">
        <v>1</v>
      </c>
    </row>
    <row r="19" spans="1:62" ht="15" customHeight="1">
      <c r="A19" s="102"/>
      <c r="B19" s="108"/>
      <c r="C19" s="108"/>
      <c r="D19" s="108"/>
      <c r="E19" s="108"/>
      <c r="F19" s="61" t="s">
        <v>3</v>
      </c>
      <c r="G19" s="6"/>
      <c r="H19" s="6"/>
      <c r="I19" s="47">
        <v>1.2239298245614001E-2</v>
      </c>
      <c r="J19" s="7"/>
      <c r="K19" s="79">
        <f t="shared" si="0"/>
        <v>7</v>
      </c>
      <c r="L19" s="80">
        <f t="shared" si="1"/>
        <v>10</v>
      </c>
      <c r="M19" s="81">
        <f t="shared" si="2"/>
        <v>-65</v>
      </c>
      <c r="N19" s="6"/>
      <c r="O19" s="20">
        <v>1</v>
      </c>
      <c r="P19" s="6">
        <v>0</v>
      </c>
      <c r="Q19" s="6">
        <v>-1</v>
      </c>
      <c r="R19" s="11">
        <v>-2</v>
      </c>
      <c r="S19" s="25">
        <v>1</v>
      </c>
      <c r="T19" s="6">
        <v>1</v>
      </c>
      <c r="U19" s="6">
        <v>0</v>
      </c>
      <c r="V19" s="30">
        <v>0</v>
      </c>
      <c r="W19" s="25">
        <v>0</v>
      </c>
      <c r="X19" s="6">
        <v>1</v>
      </c>
      <c r="Y19" s="6">
        <v>2</v>
      </c>
      <c r="Z19" s="6">
        <v>0</v>
      </c>
      <c r="AA19" s="6">
        <v>0</v>
      </c>
      <c r="AB19" s="6">
        <v>0</v>
      </c>
      <c r="AC19" s="6">
        <v>-3</v>
      </c>
      <c r="AD19" s="11">
        <v>-3</v>
      </c>
      <c r="AE19" s="20">
        <v>-3</v>
      </c>
      <c r="AF19" s="6">
        <v>-3</v>
      </c>
      <c r="AG19" s="6">
        <v>-1</v>
      </c>
      <c r="AH19" s="6">
        <v>-3</v>
      </c>
      <c r="AI19" s="6">
        <v>-1</v>
      </c>
      <c r="AJ19" s="6">
        <v>-1</v>
      </c>
      <c r="AK19" s="6">
        <v>-3</v>
      </c>
      <c r="AL19" s="6">
        <v>-2</v>
      </c>
      <c r="AM19" s="6">
        <v>-1</v>
      </c>
      <c r="AN19" s="6">
        <v>-3</v>
      </c>
      <c r="AO19" s="6">
        <v>-2</v>
      </c>
      <c r="AP19" s="30">
        <v>-1</v>
      </c>
      <c r="AQ19" s="6">
        <v>-3</v>
      </c>
      <c r="AR19" s="6">
        <v>-3</v>
      </c>
      <c r="AS19" s="6">
        <v>-3</v>
      </c>
      <c r="AT19" s="6">
        <v>-3</v>
      </c>
      <c r="AU19" s="6">
        <v>-3</v>
      </c>
      <c r="AV19" s="6">
        <v>-3</v>
      </c>
      <c r="AW19" s="6">
        <v>-2</v>
      </c>
      <c r="AX19" s="6">
        <v>-2</v>
      </c>
      <c r="AY19" s="6">
        <v>-1</v>
      </c>
      <c r="AZ19" s="6">
        <v>-2</v>
      </c>
      <c r="BA19" s="6">
        <v>-2</v>
      </c>
      <c r="BB19" s="6">
        <v>-1</v>
      </c>
      <c r="BC19" s="20">
        <v>-1</v>
      </c>
      <c r="BD19" s="6">
        <v>-1</v>
      </c>
      <c r="BE19" s="6">
        <v>-1</v>
      </c>
      <c r="BF19" s="30">
        <v>-1</v>
      </c>
      <c r="BG19" s="6">
        <v>0</v>
      </c>
      <c r="BH19" s="6">
        <v>0</v>
      </c>
      <c r="BI19" s="6">
        <v>0</v>
      </c>
      <c r="BJ19" s="11">
        <v>1</v>
      </c>
    </row>
    <row r="20" spans="1:62" ht="15" customHeight="1">
      <c r="A20" s="102"/>
      <c r="B20" s="108"/>
      <c r="C20" s="108" t="s">
        <v>8</v>
      </c>
      <c r="D20" s="108" t="s">
        <v>8</v>
      </c>
      <c r="E20" s="108"/>
      <c r="F20" s="61" t="s">
        <v>1</v>
      </c>
      <c r="G20" s="6"/>
      <c r="H20" s="6"/>
      <c r="I20" s="47">
        <v>1.04821052631578E-2</v>
      </c>
      <c r="J20" s="7"/>
      <c r="K20" s="79">
        <f t="shared" si="0"/>
        <v>26</v>
      </c>
      <c r="L20" s="80">
        <f t="shared" si="1"/>
        <v>20</v>
      </c>
      <c r="M20" s="81">
        <f t="shared" si="2"/>
        <v>-19</v>
      </c>
      <c r="N20" s="6"/>
      <c r="O20" s="20">
        <v>3</v>
      </c>
      <c r="P20" s="6">
        <v>0</v>
      </c>
      <c r="Q20" s="6">
        <v>1</v>
      </c>
      <c r="R20" s="11">
        <v>-1</v>
      </c>
      <c r="S20" s="25">
        <v>3</v>
      </c>
      <c r="T20" s="6">
        <v>3</v>
      </c>
      <c r="U20" s="6">
        <v>1</v>
      </c>
      <c r="V20" s="30">
        <v>1</v>
      </c>
      <c r="W20" s="25">
        <v>3</v>
      </c>
      <c r="X20" s="6">
        <v>3</v>
      </c>
      <c r="Y20" s="6">
        <v>1</v>
      </c>
      <c r="Z20" s="6">
        <v>0</v>
      </c>
      <c r="AA20" s="6">
        <v>0</v>
      </c>
      <c r="AB20" s="6">
        <v>-1</v>
      </c>
      <c r="AC20" s="6">
        <v>-1</v>
      </c>
      <c r="AD20" s="11">
        <v>-1</v>
      </c>
      <c r="AE20" s="20">
        <v>-3</v>
      </c>
      <c r="AF20" s="6">
        <v>0</v>
      </c>
      <c r="AG20" s="6">
        <v>0</v>
      </c>
      <c r="AH20" s="6">
        <v>-3</v>
      </c>
      <c r="AI20" s="6">
        <v>0</v>
      </c>
      <c r="AJ20" s="6">
        <v>0</v>
      </c>
      <c r="AK20" s="6">
        <v>-2</v>
      </c>
      <c r="AL20" s="6">
        <v>0</v>
      </c>
      <c r="AM20" s="6">
        <v>0</v>
      </c>
      <c r="AN20" s="6">
        <v>-2</v>
      </c>
      <c r="AO20" s="6">
        <v>0</v>
      </c>
      <c r="AP20" s="30">
        <v>0</v>
      </c>
      <c r="AQ20" s="6">
        <v>-1</v>
      </c>
      <c r="AR20" s="6">
        <v>-2</v>
      </c>
      <c r="AS20" s="6">
        <v>0</v>
      </c>
      <c r="AT20" s="6">
        <v>-1</v>
      </c>
      <c r="AU20" s="6">
        <v>-1</v>
      </c>
      <c r="AV20" s="6">
        <v>0</v>
      </c>
      <c r="AW20" s="6">
        <v>0</v>
      </c>
      <c r="AX20" s="6">
        <v>1</v>
      </c>
      <c r="AY20" s="6">
        <v>1</v>
      </c>
      <c r="AZ20" s="6">
        <v>0</v>
      </c>
      <c r="BA20" s="6">
        <v>1</v>
      </c>
      <c r="BB20" s="6">
        <v>1</v>
      </c>
      <c r="BC20" s="20">
        <v>0</v>
      </c>
      <c r="BD20" s="6">
        <v>0</v>
      </c>
      <c r="BE20" s="6">
        <v>0</v>
      </c>
      <c r="BF20" s="30">
        <v>0</v>
      </c>
      <c r="BG20" s="6">
        <v>0</v>
      </c>
      <c r="BH20" s="6">
        <v>1</v>
      </c>
      <c r="BI20" s="6">
        <v>1</v>
      </c>
      <c r="BJ20" s="11">
        <v>1</v>
      </c>
    </row>
    <row r="21" spans="1:62" ht="15" customHeight="1">
      <c r="A21" s="102"/>
      <c r="B21" s="108"/>
      <c r="C21" s="108"/>
      <c r="D21" s="108"/>
      <c r="E21" s="108"/>
      <c r="F21" s="61" t="s">
        <v>3</v>
      </c>
      <c r="G21" s="6"/>
      <c r="H21" s="6"/>
      <c r="I21" s="47">
        <v>1.0498596491228E-2</v>
      </c>
      <c r="J21" s="7"/>
      <c r="K21" s="79">
        <f t="shared" si="0"/>
        <v>28</v>
      </c>
      <c r="L21" s="80">
        <f t="shared" si="1"/>
        <v>21</v>
      </c>
      <c r="M21" s="81">
        <f t="shared" si="2"/>
        <v>-17</v>
      </c>
      <c r="N21" s="6"/>
      <c r="O21" s="20">
        <v>3</v>
      </c>
      <c r="P21" s="6">
        <v>0</v>
      </c>
      <c r="Q21" s="6">
        <v>1</v>
      </c>
      <c r="R21" s="11">
        <v>0</v>
      </c>
      <c r="S21" s="25">
        <v>3</v>
      </c>
      <c r="T21" s="6">
        <v>3</v>
      </c>
      <c r="U21" s="6">
        <v>1</v>
      </c>
      <c r="V21" s="30">
        <v>2</v>
      </c>
      <c r="W21" s="25">
        <v>3</v>
      </c>
      <c r="X21" s="6">
        <v>3</v>
      </c>
      <c r="Y21" s="6">
        <v>1</v>
      </c>
      <c r="Z21" s="6">
        <v>0</v>
      </c>
      <c r="AA21" s="6">
        <v>1</v>
      </c>
      <c r="AB21" s="6">
        <v>0</v>
      </c>
      <c r="AC21" s="6">
        <v>-1</v>
      </c>
      <c r="AD21" s="11">
        <v>-1</v>
      </c>
      <c r="AE21" s="20">
        <v>-3</v>
      </c>
      <c r="AF21" s="6">
        <v>0</v>
      </c>
      <c r="AG21" s="6">
        <v>0</v>
      </c>
      <c r="AH21" s="6">
        <v>-3</v>
      </c>
      <c r="AI21" s="6">
        <v>0</v>
      </c>
      <c r="AJ21" s="6">
        <v>0</v>
      </c>
      <c r="AK21" s="6">
        <v>-2</v>
      </c>
      <c r="AL21" s="6">
        <v>0</v>
      </c>
      <c r="AM21" s="6">
        <v>0</v>
      </c>
      <c r="AN21" s="6">
        <v>-2</v>
      </c>
      <c r="AO21" s="6">
        <v>0</v>
      </c>
      <c r="AP21" s="30">
        <v>0</v>
      </c>
      <c r="AQ21" s="6">
        <v>-1</v>
      </c>
      <c r="AR21" s="6">
        <v>-2</v>
      </c>
      <c r="AS21" s="6">
        <v>0</v>
      </c>
      <c r="AT21" s="6">
        <v>-1</v>
      </c>
      <c r="AU21" s="6">
        <v>-1</v>
      </c>
      <c r="AV21" s="6">
        <v>0</v>
      </c>
      <c r="AW21" s="6">
        <v>0</v>
      </c>
      <c r="AX21" s="6">
        <v>1</v>
      </c>
      <c r="AY21" s="6">
        <v>1</v>
      </c>
      <c r="AZ21" s="6">
        <v>0</v>
      </c>
      <c r="BA21" s="6">
        <v>1</v>
      </c>
      <c r="BB21" s="6">
        <v>1</v>
      </c>
      <c r="BC21" s="20">
        <v>0</v>
      </c>
      <c r="BD21" s="6">
        <v>0</v>
      </c>
      <c r="BE21" s="6">
        <v>0</v>
      </c>
      <c r="BF21" s="30">
        <v>0</v>
      </c>
      <c r="BG21" s="6">
        <v>0</v>
      </c>
      <c r="BH21" s="6">
        <v>1</v>
      </c>
      <c r="BI21" s="6">
        <v>1</v>
      </c>
      <c r="BJ21" s="11">
        <v>1</v>
      </c>
    </row>
    <row r="22" spans="1:62" ht="15" customHeight="1">
      <c r="A22" s="102"/>
      <c r="B22" s="108"/>
      <c r="C22" s="108"/>
      <c r="D22" s="108" t="s">
        <v>9</v>
      </c>
      <c r="E22" s="108"/>
      <c r="F22" s="61" t="s">
        <v>1</v>
      </c>
      <c r="G22" s="6"/>
      <c r="H22" s="6"/>
      <c r="I22" s="47">
        <v>1.02859649122806E-2</v>
      </c>
      <c r="J22" s="7"/>
      <c r="K22" s="79">
        <f t="shared" si="0"/>
        <v>36</v>
      </c>
      <c r="L22" s="80">
        <f t="shared" si="1"/>
        <v>15</v>
      </c>
      <c r="M22" s="81">
        <f t="shared" si="2"/>
        <v>-17</v>
      </c>
      <c r="N22" s="6"/>
      <c r="O22" s="20">
        <v>3</v>
      </c>
      <c r="P22" s="6">
        <v>2</v>
      </c>
      <c r="Q22" s="6">
        <v>1</v>
      </c>
      <c r="R22" s="11">
        <v>0</v>
      </c>
      <c r="S22" s="25">
        <v>2</v>
      </c>
      <c r="T22" s="6">
        <v>2</v>
      </c>
      <c r="U22" s="6">
        <v>2</v>
      </c>
      <c r="V22" s="30">
        <v>1</v>
      </c>
      <c r="W22" s="25">
        <v>2</v>
      </c>
      <c r="X22" s="6">
        <v>2</v>
      </c>
      <c r="Y22" s="6">
        <v>3</v>
      </c>
      <c r="Z22" s="6">
        <v>3</v>
      </c>
      <c r="AA22" s="6">
        <v>1</v>
      </c>
      <c r="AB22" s="6">
        <v>1</v>
      </c>
      <c r="AC22" s="6">
        <v>0</v>
      </c>
      <c r="AD22" s="11">
        <v>0</v>
      </c>
      <c r="AE22" s="20">
        <v>-3</v>
      </c>
      <c r="AF22" s="6">
        <v>1</v>
      </c>
      <c r="AG22" s="6">
        <v>1</v>
      </c>
      <c r="AH22" s="6">
        <v>-3</v>
      </c>
      <c r="AI22" s="6">
        <v>1</v>
      </c>
      <c r="AJ22" s="6">
        <v>1</v>
      </c>
      <c r="AK22" s="6">
        <v>-2</v>
      </c>
      <c r="AL22" s="6">
        <v>0</v>
      </c>
      <c r="AM22" s="6">
        <v>0</v>
      </c>
      <c r="AN22" s="6">
        <v>-2</v>
      </c>
      <c r="AO22" s="6">
        <v>0</v>
      </c>
      <c r="AP22" s="30">
        <v>0</v>
      </c>
      <c r="AQ22" s="6">
        <v>-2</v>
      </c>
      <c r="AR22" s="6">
        <v>-1</v>
      </c>
      <c r="AS22" s="6">
        <v>1</v>
      </c>
      <c r="AT22" s="6">
        <v>-2</v>
      </c>
      <c r="AU22" s="6">
        <v>1</v>
      </c>
      <c r="AV22" s="6">
        <v>1</v>
      </c>
      <c r="AW22" s="6">
        <v>-1</v>
      </c>
      <c r="AX22" s="6">
        <v>0</v>
      </c>
      <c r="AY22" s="6">
        <v>1</v>
      </c>
      <c r="AZ22" s="6">
        <v>-1</v>
      </c>
      <c r="BA22" s="6">
        <v>0</v>
      </c>
      <c r="BB22" s="6">
        <v>1</v>
      </c>
      <c r="BC22" s="20">
        <v>0</v>
      </c>
      <c r="BD22" s="6">
        <v>0</v>
      </c>
      <c r="BE22" s="6">
        <v>0</v>
      </c>
      <c r="BF22" s="30">
        <v>0</v>
      </c>
      <c r="BG22" s="6">
        <v>0</v>
      </c>
      <c r="BH22" s="6">
        <v>0</v>
      </c>
      <c r="BI22" s="6">
        <v>1</v>
      </c>
      <c r="BJ22" s="11">
        <v>1</v>
      </c>
    </row>
    <row r="23" spans="1:62" ht="15" customHeight="1">
      <c r="A23" s="103"/>
      <c r="B23" s="111"/>
      <c r="C23" s="111"/>
      <c r="D23" s="111"/>
      <c r="E23" s="111"/>
      <c r="F23" s="62" t="s">
        <v>3</v>
      </c>
      <c r="G23" s="12"/>
      <c r="H23" s="12"/>
      <c r="I23" s="48">
        <v>1.0410175438596399E-2</v>
      </c>
      <c r="J23" s="13"/>
      <c r="K23" s="82">
        <f t="shared" si="0"/>
        <v>38</v>
      </c>
      <c r="L23" s="83">
        <f t="shared" si="1"/>
        <v>13</v>
      </c>
      <c r="M23" s="84">
        <f t="shared" si="2"/>
        <v>-15</v>
      </c>
      <c r="N23" s="12"/>
      <c r="O23" s="21">
        <v>3</v>
      </c>
      <c r="P23" s="12">
        <v>2</v>
      </c>
      <c r="Q23" s="12">
        <v>1</v>
      </c>
      <c r="R23" s="14">
        <v>0</v>
      </c>
      <c r="S23" s="26">
        <v>2</v>
      </c>
      <c r="T23" s="12">
        <v>2</v>
      </c>
      <c r="U23" s="12">
        <v>2</v>
      </c>
      <c r="V23" s="31">
        <v>1</v>
      </c>
      <c r="W23" s="26">
        <v>2</v>
      </c>
      <c r="X23" s="12">
        <v>2</v>
      </c>
      <c r="Y23" s="12">
        <v>3</v>
      </c>
      <c r="Z23" s="12">
        <v>3</v>
      </c>
      <c r="AA23" s="12">
        <v>1</v>
      </c>
      <c r="AB23" s="12">
        <v>1</v>
      </c>
      <c r="AC23" s="12">
        <v>0</v>
      </c>
      <c r="AD23" s="14">
        <v>0</v>
      </c>
      <c r="AE23" s="21">
        <v>-3</v>
      </c>
      <c r="AF23" s="12">
        <v>1</v>
      </c>
      <c r="AG23" s="12">
        <v>1</v>
      </c>
      <c r="AH23" s="12">
        <v>-3</v>
      </c>
      <c r="AI23" s="12">
        <v>1</v>
      </c>
      <c r="AJ23" s="12">
        <v>1</v>
      </c>
      <c r="AK23" s="12">
        <v>-1</v>
      </c>
      <c r="AL23" s="12">
        <v>0</v>
      </c>
      <c r="AM23" s="12">
        <v>0</v>
      </c>
      <c r="AN23" s="12">
        <v>-1</v>
      </c>
      <c r="AO23" s="12">
        <v>0</v>
      </c>
      <c r="AP23" s="31">
        <v>1</v>
      </c>
      <c r="AQ23" s="12">
        <v>-2</v>
      </c>
      <c r="AR23" s="12">
        <v>-1</v>
      </c>
      <c r="AS23" s="12">
        <v>1</v>
      </c>
      <c r="AT23" s="12">
        <v>-2</v>
      </c>
      <c r="AU23" s="12">
        <v>1</v>
      </c>
      <c r="AV23" s="12">
        <v>1</v>
      </c>
      <c r="AW23" s="12">
        <v>-1</v>
      </c>
      <c r="AX23" s="12">
        <v>0</v>
      </c>
      <c r="AY23" s="12">
        <v>1</v>
      </c>
      <c r="AZ23" s="12">
        <v>-1</v>
      </c>
      <c r="BA23" s="12">
        <v>0</v>
      </c>
      <c r="BB23" s="12">
        <v>1</v>
      </c>
      <c r="BC23" s="21">
        <v>0</v>
      </c>
      <c r="BD23" s="12">
        <v>0</v>
      </c>
      <c r="BE23" s="12">
        <v>0</v>
      </c>
      <c r="BF23" s="31">
        <v>0</v>
      </c>
      <c r="BG23" s="12">
        <v>0</v>
      </c>
      <c r="BH23" s="12">
        <v>1</v>
      </c>
      <c r="BI23" s="12">
        <v>1</v>
      </c>
      <c r="BJ23" s="14">
        <v>1</v>
      </c>
    </row>
    <row r="24" spans="1:62" ht="15" customHeight="1">
      <c r="A24" s="101" t="s">
        <v>6</v>
      </c>
      <c r="B24" s="107" t="s">
        <v>7</v>
      </c>
      <c r="C24" s="107" t="s">
        <v>9</v>
      </c>
      <c r="D24" s="107" t="s">
        <v>8</v>
      </c>
      <c r="E24" s="107" t="s">
        <v>8</v>
      </c>
      <c r="F24" s="60" t="s">
        <v>1</v>
      </c>
      <c r="G24" s="8"/>
      <c r="H24" s="8"/>
      <c r="I24" s="51">
        <v>6.1743859649122804E-3</v>
      </c>
      <c r="J24" s="9"/>
      <c r="K24" s="76">
        <f t="shared" si="0"/>
        <v>108</v>
      </c>
      <c r="L24" s="77">
        <f t="shared" si="1"/>
        <v>5</v>
      </c>
      <c r="M24" s="78">
        <f t="shared" si="2"/>
        <v>0</v>
      </c>
      <c r="N24" s="8"/>
      <c r="O24" s="19">
        <v>3</v>
      </c>
      <c r="P24" s="8">
        <v>3</v>
      </c>
      <c r="Q24" s="8">
        <v>3</v>
      </c>
      <c r="R24" s="10">
        <v>2</v>
      </c>
      <c r="S24" s="24">
        <v>3</v>
      </c>
      <c r="T24" s="8">
        <v>3</v>
      </c>
      <c r="U24" s="8">
        <v>3</v>
      </c>
      <c r="V24" s="29">
        <v>3</v>
      </c>
      <c r="W24" s="24">
        <v>3</v>
      </c>
      <c r="X24" s="8">
        <v>3</v>
      </c>
      <c r="Y24" s="8">
        <v>3</v>
      </c>
      <c r="Z24" s="8">
        <v>3</v>
      </c>
      <c r="AA24" s="8">
        <v>3</v>
      </c>
      <c r="AB24" s="8">
        <v>3</v>
      </c>
      <c r="AC24" s="8">
        <v>3</v>
      </c>
      <c r="AD24" s="10">
        <v>3</v>
      </c>
      <c r="AE24" s="19">
        <v>0</v>
      </c>
      <c r="AF24" s="8">
        <v>3</v>
      </c>
      <c r="AG24" s="8">
        <v>3</v>
      </c>
      <c r="AH24" s="8">
        <v>0</v>
      </c>
      <c r="AI24" s="8">
        <v>3</v>
      </c>
      <c r="AJ24" s="8">
        <v>3</v>
      </c>
      <c r="AK24" s="8">
        <v>0</v>
      </c>
      <c r="AL24" s="8">
        <v>3</v>
      </c>
      <c r="AM24" s="8">
        <v>3</v>
      </c>
      <c r="AN24" s="8">
        <v>0</v>
      </c>
      <c r="AO24" s="8">
        <v>3</v>
      </c>
      <c r="AP24" s="29">
        <v>3</v>
      </c>
      <c r="AQ24" s="8">
        <v>1</v>
      </c>
      <c r="AR24" s="8">
        <v>3</v>
      </c>
      <c r="AS24" s="8">
        <v>3</v>
      </c>
      <c r="AT24" s="8">
        <v>0</v>
      </c>
      <c r="AU24" s="8">
        <v>3</v>
      </c>
      <c r="AV24" s="8">
        <v>3</v>
      </c>
      <c r="AW24" s="8">
        <v>2</v>
      </c>
      <c r="AX24" s="8">
        <v>2</v>
      </c>
      <c r="AY24" s="8">
        <v>2</v>
      </c>
      <c r="AZ24" s="8">
        <v>2</v>
      </c>
      <c r="BA24" s="8">
        <v>2</v>
      </c>
      <c r="BB24" s="8">
        <v>2</v>
      </c>
      <c r="BC24" s="19">
        <v>1</v>
      </c>
      <c r="BD24" s="8">
        <v>1</v>
      </c>
      <c r="BE24" s="8">
        <v>1</v>
      </c>
      <c r="BF24" s="29">
        <v>1</v>
      </c>
      <c r="BG24" s="8">
        <v>2</v>
      </c>
      <c r="BH24" s="8">
        <v>2</v>
      </c>
      <c r="BI24" s="8">
        <v>2</v>
      </c>
      <c r="BJ24" s="10">
        <v>2</v>
      </c>
    </row>
    <row r="25" spans="1:62" ht="15" customHeight="1">
      <c r="A25" s="102"/>
      <c r="B25" s="108"/>
      <c r="C25" s="108"/>
      <c r="D25" s="108"/>
      <c r="E25" s="108"/>
      <c r="F25" s="61" t="s">
        <v>1</v>
      </c>
      <c r="G25" s="6">
        <v>3</v>
      </c>
      <c r="H25" s="6"/>
      <c r="I25" s="47">
        <v>7.1150877192982199E-3</v>
      </c>
      <c r="J25" s="7"/>
      <c r="K25" s="79">
        <f t="shared" si="0"/>
        <v>36</v>
      </c>
      <c r="L25" s="80">
        <f t="shared" si="1"/>
        <v>14</v>
      </c>
      <c r="M25" s="81">
        <f t="shared" si="2"/>
        <v>-24</v>
      </c>
      <c r="N25" s="6"/>
      <c r="O25" s="20">
        <v>2</v>
      </c>
      <c r="P25" s="6">
        <v>1</v>
      </c>
      <c r="Q25" s="6">
        <v>1</v>
      </c>
      <c r="R25" s="11">
        <v>-1</v>
      </c>
      <c r="S25" s="25">
        <v>3</v>
      </c>
      <c r="T25" s="6">
        <v>3</v>
      </c>
      <c r="U25" s="6">
        <v>1</v>
      </c>
      <c r="V25" s="30">
        <v>1</v>
      </c>
      <c r="W25" s="25">
        <v>3</v>
      </c>
      <c r="X25" s="6">
        <v>3</v>
      </c>
      <c r="Y25" s="6">
        <v>3</v>
      </c>
      <c r="Z25" s="6">
        <v>3</v>
      </c>
      <c r="AA25" s="6">
        <v>0</v>
      </c>
      <c r="AB25" s="6">
        <v>0</v>
      </c>
      <c r="AC25" s="6">
        <v>-1</v>
      </c>
      <c r="AD25" s="11">
        <v>-1</v>
      </c>
      <c r="AE25" s="20">
        <v>-3</v>
      </c>
      <c r="AF25" s="6">
        <v>0</v>
      </c>
      <c r="AG25" s="6">
        <v>3</v>
      </c>
      <c r="AH25" s="6">
        <v>-3</v>
      </c>
      <c r="AI25" s="6">
        <v>2</v>
      </c>
      <c r="AJ25" s="6">
        <v>3</v>
      </c>
      <c r="AK25" s="6">
        <v>-2</v>
      </c>
      <c r="AL25" s="6">
        <v>0</v>
      </c>
      <c r="AM25" s="6">
        <v>0</v>
      </c>
      <c r="AN25" s="6">
        <v>-2</v>
      </c>
      <c r="AO25" s="6">
        <v>0</v>
      </c>
      <c r="AP25" s="30">
        <v>0</v>
      </c>
      <c r="AQ25" s="6">
        <v>-1</v>
      </c>
      <c r="AR25" s="6">
        <v>-2</v>
      </c>
      <c r="AS25" s="6">
        <v>-1</v>
      </c>
      <c r="AT25" s="6">
        <v>-1</v>
      </c>
      <c r="AU25" s="6">
        <v>-2</v>
      </c>
      <c r="AV25" s="6">
        <v>-1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20">
        <v>-1</v>
      </c>
      <c r="BD25" s="6">
        <v>0</v>
      </c>
      <c r="BE25" s="6">
        <v>-1</v>
      </c>
      <c r="BF25" s="30">
        <v>-1</v>
      </c>
      <c r="BG25" s="6">
        <v>1</v>
      </c>
      <c r="BH25" s="6">
        <v>1</v>
      </c>
      <c r="BI25" s="6">
        <v>1</v>
      </c>
      <c r="BJ25" s="11">
        <v>1</v>
      </c>
    </row>
    <row r="26" spans="1:62" ht="15" customHeight="1">
      <c r="A26" s="102"/>
      <c r="B26" s="108"/>
      <c r="C26" s="108"/>
      <c r="D26" s="108"/>
      <c r="E26" s="108"/>
      <c r="F26" s="61" t="s">
        <v>1</v>
      </c>
      <c r="G26" s="6">
        <v>5</v>
      </c>
      <c r="H26" s="6"/>
      <c r="I26" s="47">
        <v>8.2498245614034994E-3</v>
      </c>
      <c r="J26" s="7"/>
      <c r="K26" s="79">
        <f t="shared" si="0"/>
        <v>19</v>
      </c>
      <c r="L26" s="80">
        <f t="shared" si="1"/>
        <v>13</v>
      </c>
      <c r="M26" s="81">
        <f t="shared" si="2"/>
        <v>-43</v>
      </c>
      <c r="N26" s="6"/>
      <c r="O26" s="20">
        <v>1</v>
      </c>
      <c r="P26" s="6">
        <v>0</v>
      </c>
      <c r="Q26" s="6">
        <v>1</v>
      </c>
      <c r="R26" s="11">
        <v>-2</v>
      </c>
      <c r="S26" s="25">
        <v>3</v>
      </c>
      <c r="T26" s="6">
        <v>3</v>
      </c>
      <c r="U26" s="6">
        <v>1</v>
      </c>
      <c r="V26" s="30">
        <v>0</v>
      </c>
      <c r="W26" s="25">
        <v>3</v>
      </c>
      <c r="X26" s="6">
        <v>3</v>
      </c>
      <c r="Y26" s="6">
        <v>1</v>
      </c>
      <c r="Z26" s="6">
        <v>1</v>
      </c>
      <c r="AA26" s="6">
        <v>0</v>
      </c>
      <c r="AB26" s="6">
        <v>0</v>
      </c>
      <c r="AC26" s="6">
        <v>-1</v>
      </c>
      <c r="AD26" s="11">
        <v>-1</v>
      </c>
      <c r="AE26" s="20">
        <v>-3</v>
      </c>
      <c r="AF26" s="6">
        <v>-3</v>
      </c>
      <c r="AG26" s="6">
        <v>0</v>
      </c>
      <c r="AH26" s="6">
        <v>-3</v>
      </c>
      <c r="AI26" s="6">
        <v>-3</v>
      </c>
      <c r="AJ26" s="6">
        <v>-1</v>
      </c>
      <c r="AK26" s="6">
        <v>-2</v>
      </c>
      <c r="AL26" s="6">
        <v>0</v>
      </c>
      <c r="AM26" s="6">
        <v>0</v>
      </c>
      <c r="AN26" s="6">
        <v>-2</v>
      </c>
      <c r="AO26" s="6">
        <v>0</v>
      </c>
      <c r="AP26" s="30">
        <v>0</v>
      </c>
      <c r="AQ26" s="6">
        <v>-2</v>
      </c>
      <c r="AR26" s="6">
        <v>-3</v>
      </c>
      <c r="AS26" s="6">
        <v>-2</v>
      </c>
      <c r="AT26" s="6">
        <v>-2</v>
      </c>
      <c r="AU26" s="6">
        <v>-3</v>
      </c>
      <c r="AV26" s="6">
        <v>-2</v>
      </c>
      <c r="AW26" s="6">
        <v>-1</v>
      </c>
      <c r="AX26" s="6">
        <v>-1</v>
      </c>
      <c r="AY26" s="6">
        <v>0</v>
      </c>
      <c r="AZ26" s="6">
        <v>-1</v>
      </c>
      <c r="BA26" s="6">
        <v>-1</v>
      </c>
      <c r="BB26" s="6">
        <v>0</v>
      </c>
      <c r="BC26" s="20">
        <v>-1</v>
      </c>
      <c r="BD26" s="6">
        <v>-1</v>
      </c>
      <c r="BE26" s="6">
        <v>-1</v>
      </c>
      <c r="BF26" s="30">
        <v>-1</v>
      </c>
      <c r="BG26" s="6">
        <v>0</v>
      </c>
      <c r="BH26" s="6">
        <v>0</v>
      </c>
      <c r="BI26" s="6">
        <v>1</v>
      </c>
      <c r="BJ26" s="11">
        <v>1</v>
      </c>
    </row>
    <row r="27" spans="1:62" ht="15" customHeight="1">
      <c r="A27" s="102"/>
      <c r="B27" s="108"/>
      <c r="C27" s="108"/>
      <c r="D27" s="108"/>
      <c r="E27" s="108"/>
      <c r="F27" s="61" t="s">
        <v>3</v>
      </c>
      <c r="G27" s="6"/>
      <c r="H27" s="6"/>
      <c r="I27" s="52">
        <v>6.1101754385964801E-3</v>
      </c>
      <c r="J27" s="7"/>
      <c r="K27" s="79">
        <f t="shared" si="0"/>
        <v>110</v>
      </c>
      <c r="L27" s="80">
        <f t="shared" si="1"/>
        <v>5</v>
      </c>
      <c r="M27" s="81">
        <f t="shared" si="2"/>
        <v>0</v>
      </c>
      <c r="N27" s="6"/>
      <c r="O27" s="20">
        <v>3</v>
      </c>
      <c r="P27" s="6">
        <v>3</v>
      </c>
      <c r="Q27" s="6">
        <v>3</v>
      </c>
      <c r="R27" s="11">
        <v>2</v>
      </c>
      <c r="S27" s="25">
        <v>3</v>
      </c>
      <c r="T27" s="6">
        <v>3</v>
      </c>
      <c r="U27" s="6">
        <v>3</v>
      </c>
      <c r="V27" s="30">
        <v>3</v>
      </c>
      <c r="W27" s="25">
        <v>3</v>
      </c>
      <c r="X27" s="6">
        <v>3</v>
      </c>
      <c r="Y27" s="6">
        <v>3</v>
      </c>
      <c r="Z27" s="6">
        <v>3</v>
      </c>
      <c r="AA27" s="6">
        <v>3</v>
      </c>
      <c r="AB27" s="6">
        <v>3</v>
      </c>
      <c r="AC27" s="6">
        <v>3</v>
      </c>
      <c r="AD27" s="11">
        <v>3</v>
      </c>
      <c r="AE27" s="20">
        <v>0</v>
      </c>
      <c r="AF27" s="6">
        <v>3</v>
      </c>
      <c r="AG27" s="6">
        <v>3</v>
      </c>
      <c r="AH27" s="6">
        <v>0</v>
      </c>
      <c r="AI27" s="6">
        <v>3</v>
      </c>
      <c r="AJ27" s="6">
        <v>3</v>
      </c>
      <c r="AK27" s="6">
        <v>0</v>
      </c>
      <c r="AL27" s="6">
        <v>3</v>
      </c>
      <c r="AM27" s="6">
        <v>3</v>
      </c>
      <c r="AN27" s="6">
        <v>0</v>
      </c>
      <c r="AO27" s="6">
        <v>3</v>
      </c>
      <c r="AP27" s="30">
        <v>3</v>
      </c>
      <c r="AQ27" s="6">
        <v>1</v>
      </c>
      <c r="AR27" s="6">
        <v>3</v>
      </c>
      <c r="AS27" s="6">
        <v>3</v>
      </c>
      <c r="AT27" s="6">
        <v>0</v>
      </c>
      <c r="AU27" s="6">
        <v>3</v>
      </c>
      <c r="AV27" s="6">
        <v>3</v>
      </c>
      <c r="AW27" s="6">
        <v>2</v>
      </c>
      <c r="AX27" s="6">
        <v>2</v>
      </c>
      <c r="AY27" s="6">
        <v>2</v>
      </c>
      <c r="AZ27" s="6">
        <v>2</v>
      </c>
      <c r="BA27" s="6">
        <v>2</v>
      </c>
      <c r="BB27" s="6">
        <v>2</v>
      </c>
      <c r="BC27" s="20">
        <v>1</v>
      </c>
      <c r="BD27" s="6">
        <v>1</v>
      </c>
      <c r="BE27" s="6">
        <v>2</v>
      </c>
      <c r="BF27" s="30">
        <v>2</v>
      </c>
      <c r="BG27" s="6">
        <v>2</v>
      </c>
      <c r="BH27" s="6">
        <v>2</v>
      </c>
      <c r="BI27" s="6">
        <v>2</v>
      </c>
      <c r="BJ27" s="11">
        <v>2</v>
      </c>
    </row>
    <row r="28" spans="1:62" ht="15" customHeight="1">
      <c r="A28" s="102"/>
      <c r="B28" s="108"/>
      <c r="C28" s="108"/>
      <c r="D28" s="108"/>
      <c r="E28" s="108"/>
      <c r="F28" s="61" t="s">
        <v>3</v>
      </c>
      <c r="G28" s="6">
        <v>3</v>
      </c>
      <c r="H28" s="6"/>
      <c r="I28" s="47">
        <v>7.29789473684209E-3</v>
      </c>
      <c r="J28" s="7"/>
      <c r="K28" s="79">
        <f t="shared" si="0"/>
        <v>30</v>
      </c>
      <c r="L28" s="80">
        <f t="shared" si="1"/>
        <v>11</v>
      </c>
      <c r="M28" s="81">
        <f t="shared" si="2"/>
        <v>-30</v>
      </c>
      <c r="N28" s="6"/>
      <c r="O28" s="20">
        <v>1</v>
      </c>
      <c r="P28" s="6">
        <v>1</v>
      </c>
      <c r="Q28" s="6">
        <v>1</v>
      </c>
      <c r="R28" s="11">
        <v>-1</v>
      </c>
      <c r="S28" s="25">
        <v>3</v>
      </c>
      <c r="T28" s="6">
        <v>3</v>
      </c>
      <c r="U28" s="6">
        <v>1</v>
      </c>
      <c r="V28" s="30">
        <v>1</v>
      </c>
      <c r="W28" s="25">
        <v>3</v>
      </c>
      <c r="X28" s="6">
        <v>3</v>
      </c>
      <c r="Y28" s="6">
        <v>3</v>
      </c>
      <c r="Z28" s="6">
        <v>1</v>
      </c>
      <c r="AA28" s="6">
        <v>0</v>
      </c>
      <c r="AB28" s="6">
        <v>0</v>
      </c>
      <c r="AC28" s="6">
        <v>-1</v>
      </c>
      <c r="AD28" s="11">
        <v>-1</v>
      </c>
      <c r="AE28" s="20">
        <v>-3</v>
      </c>
      <c r="AF28" s="6">
        <v>-2</v>
      </c>
      <c r="AG28" s="6">
        <v>3</v>
      </c>
      <c r="AH28" s="6">
        <v>-3</v>
      </c>
      <c r="AI28" s="6">
        <v>0</v>
      </c>
      <c r="AJ28" s="6">
        <v>2</v>
      </c>
      <c r="AK28" s="6">
        <v>-2</v>
      </c>
      <c r="AL28" s="6">
        <v>0</v>
      </c>
      <c r="AM28" s="6">
        <v>0</v>
      </c>
      <c r="AN28" s="6">
        <v>-2</v>
      </c>
      <c r="AO28" s="6">
        <v>0</v>
      </c>
      <c r="AP28" s="30">
        <v>0</v>
      </c>
      <c r="AQ28" s="6">
        <v>-1</v>
      </c>
      <c r="AR28" s="6">
        <v>-3</v>
      </c>
      <c r="AS28" s="6">
        <v>-1</v>
      </c>
      <c r="AT28" s="6">
        <v>-1</v>
      </c>
      <c r="AU28" s="6">
        <v>-2</v>
      </c>
      <c r="AV28" s="6">
        <v>-1</v>
      </c>
      <c r="AW28" s="6">
        <v>-1</v>
      </c>
      <c r="AX28" s="6">
        <v>0</v>
      </c>
      <c r="AY28" s="6">
        <v>0</v>
      </c>
      <c r="AZ28" s="6">
        <v>-1</v>
      </c>
      <c r="BA28" s="6">
        <v>0</v>
      </c>
      <c r="BB28" s="6">
        <v>0</v>
      </c>
      <c r="BC28" s="20">
        <v>-1</v>
      </c>
      <c r="BD28" s="6">
        <v>-1</v>
      </c>
      <c r="BE28" s="6">
        <v>-1</v>
      </c>
      <c r="BF28" s="30">
        <v>-1</v>
      </c>
      <c r="BG28" s="6">
        <v>1</v>
      </c>
      <c r="BH28" s="6">
        <v>1</v>
      </c>
      <c r="BI28" s="6">
        <v>1</v>
      </c>
      <c r="BJ28" s="11">
        <v>1</v>
      </c>
    </row>
    <row r="29" spans="1:62" ht="15" customHeight="1">
      <c r="A29" s="102"/>
      <c r="B29" s="108"/>
      <c r="C29" s="108"/>
      <c r="D29" s="108"/>
      <c r="E29" s="108"/>
      <c r="F29" s="61" t="s">
        <v>3</v>
      </c>
      <c r="G29" s="6">
        <v>5</v>
      </c>
      <c r="H29" s="6"/>
      <c r="I29" s="47">
        <v>8.1715789473684203E-3</v>
      </c>
      <c r="J29" s="7"/>
      <c r="K29" s="79">
        <f t="shared" si="0"/>
        <v>20</v>
      </c>
      <c r="L29" s="80">
        <f t="shared" si="1"/>
        <v>14</v>
      </c>
      <c r="M29" s="81">
        <f t="shared" si="2"/>
        <v>-40</v>
      </c>
      <c r="N29" s="6"/>
      <c r="O29" s="20">
        <v>1</v>
      </c>
      <c r="P29" s="6">
        <v>0</v>
      </c>
      <c r="Q29" s="6">
        <v>1</v>
      </c>
      <c r="R29" s="11">
        <v>-2</v>
      </c>
      <c r="S29" s="25">
        <v>3</v>
      </c>
      <c r="T29" s="6">
        <v>3</v>
      </c>
      <c r="U29" s="6">
        <v>0</v>
      </c>
      <c r="V29" s="30">
        <v>0</v>
      </c>
      <c r="W29" s="25">
        <v>3</v>
      </c>
      <c r="X29" s="6">
        <v>3</v>
      </c>
      <c r="Y29" s="6">
        <v>2</v>
      </c>
      <c r="Z29" s="6">
        <v>1</v>
      </c>
      <c r="AA29" s="6">
        <v>0</v>
      </c>
      <c r="AB29" s="6">
        <v>0</v>
      </c>
      <c r="AC29" s="6">
        <v>-1</v>
      </c>
      <c r="AD29" s="11">
        <v>-1</v>
      </c>
      <c r="AE29" s="20">
        <v>-3</v>
      </c>
      <c r="AF29" s="6">
        <v>-3</v>
      </c>
      <c r="AG29" s="6">
        <v>1</v>
      </c>
      <c r="AH29" s="6">
        <v>-3</v>
      </c>
      <c r="AI29" s="6">
        <v>-2</v>
      </c>
      <c r="AJ29" s="6">
        <v>0</v>
      </c>
      <c r="AK29" s="6">
        <v>-2</v>
      </c>
      <c r="AL29" s="6">
        <v>0</v>
      </c>
      <c r="AM29" s="6">
        <v>0</v>
      </c>
      <c r="AN29" s="6">
        <v>-2</v>
      </c>
      <c r="AO29" s="6">
        <v>0</v>
      </c>
      <c r="AP29" s="30">
        <v>0</v>
      </c>
      <c r="AQ29" s="6">
        <v>-1</v>
      </c>
      <c r="AR29" s="6">
        <v>-3</v>
      </c>
      <c r="AS29" s="6">
        <v>-2</v>
      </c>
      <c r="AT29" s="6">
        <v>-2</v>
      </c>
      <c r="AU29" s="6">
        <v>-3</v>
      </c>
      <c r="AV29" s="6">
        <v>-2</v>
      </c>
      <c r="AW29" s="6">
        <v>-1</v>
      </c>
      <c r="AX29" s="6">
        <v>-1</v>
      </c>
      <c r="AY29" s="6">
        <v>0</v>
      </c>
      <c r="AZ29" s="6">
        <v>-1</v>
      </c>
      <c r="BA29" s="6">
        <v>-1</v>
      </c>
      <c r="BB29" s="6">
        <v>0</v>
      </c>
      <c r="BC29" s="20">
        <v>-1</v>
      </c>
      <c r="BD29" s="6">
        <v>-1</v>
      </c>
      <c r="BE29" s="6">
        <v>-1</v>
      </c>
      <c r="BF29" s="30">
        <v>-1</v>
      </c>
      <c r="BG29" s="6">
        <v>0</v>
      </c>
      <c r="BH29" s="6">
        <v>0</v>
      </c>
      <c r="BI29" s="6">
        <v>1</v>
      </c>
      <c r="BJ29" s="11">
        <v>1</v>
      </c>
    </row>
    <row r="30" spans="1:62" ht="15" customHeight="1">
      <c r="A30" s="102"/>
      <c r="B30" s="108"/>
      <c r="C30" s="108"/>
      <c r="D30" s="108" t="s">
        <v>9</v>
      </c>
      <c r="E30" s="108" t="s">
        <v>9</v>
      </c>
      <c r="F30" s="61" t="s">
        <v>1</v>
      </c>
      <c r="G30" s="6"/>
      <c r="H30" s="6"/>
      <c r="I30" s="53">
        <v>5.2308771929824504E-3</v>
      </c>
      <c r="J30" s="7"/>
      <c r="K30" s="79">
        <f t="shared" si="0"/>
        <v>90</v>
      </c>
      <c r="L30" s="80">
        <f t="shared" si="1"/>
        <v>5</v>
      </c>
      <c r="M30" s="81">
        <f t="shared" si="2"/>
        <v>-1</v>
      </c>
      <c r="N30" s="6"/>
      <c r="O30" s="20">
        <v>3</v>
      </c>
      <c r="P30" s="6">
        <v>3</v>
      </c>
      <c r="Q30" s="6">
        <v>3</v>
      </c>
      <c r="R30" s="11">
        <v>3</v>
      </c>
      <c r="S30" s="25">
        <v>3</v>
      </c>
      <c r="T30" s="6">
        <v>2</v>
      </c>
      <c r="U30" s="6">
        <v>2</v>
      </c>
      <c r="V30" s="30">
        <v>2</v>
      </c>
      <c r="W30" s="25">
        <v>3</v>
      </c>
      <c r="X30" s="6">
        <v>2</v>
      </c>
      <c r="Y30" s="6">
        <v>3</v>
      </c>
      <c r="Z30" s="6">
        <v>3</v>
      </c>
      <c r="AA30" s="6">
        <v>2</v>
      </c>
      <c r="AB30" s="6">
        <v>2</v>
      </c>
      <c r="AC30" s="6">
        <v>2</v>
      </c>
      <c r="AD30" s="11">
        <v>1</v>
      </c>
      <c r="AE30" s="20">
        <v>0</v>
      </c>
      <c r="AF30" s="6">
        <v>2</v>
      </c>
      <c r="AG30" s="6">
        <v>2</v>
      </c>
      <c r="AH30" s="6">
        <v>0</v>
      </c>
      <c r="AI30" s="6">
        <v>2</v>
      </c>
      <c r="AJ30" s="6">
        <v>2</v>
      </c>
      <c r="AK30" s="6">
        <v>0</v>
      </c>
      <c r="AL30" s="6">
        <v>3</v>
      </c>
      <c r="AM30" s="6">
        <v>3</v>
      </c>
      <c r="AN30" s="6">
        <v>-1</v>
      </c>
      <c r="AO30" s="6">
        <v>3</v>
      </c>
      <c r="AP30" s="30">
        <v>3</v>
      </c>
      <c r="AQ30" s="6">
        <v>0</v>
      </c>
      <c r="AR30" s="6">
        <v>2</v>
      </c>
      <c r="AS30" s="6">
        <v>2</v>
      </c>
      <c r="AT30" s="6">
        <v>0</v>
      </c>
      <c r="AU30" s="6">
        <v>2</v>
      </c>
      <c r="AV30" s="6">
        <v>2</v>
      </c>
      <c r="AW30" s="6">
        <v>1</v>
      </c>
      <c r="AX30" s="6">
        <v>2</v>
      </c>
      <c r="AY30" s="6">
        <v>2</v>
      </c>
      <c r="AZ30" s="6">
        <v>1</v>
      </c>
      <c r="BA30" s="6">
        <v>2</v>
      </c>
      <c r="BB30" s="6">
        <v>2</v>
      </c>
      <c r="BC30" s="20">
        <v>1</v>
      </c>
      <c r="BD30" s="6">
        <v>1</v>
      </c>
      <c r="BE30" s="6">
        <v>1</v>
      </c>
      <c r="BF30" s="30">
        <v>2</v>
      </c>
      <c r="BG30" s="6">
        <v>2</v>
      </c>
      <c r="BH30" s="6">
        <v>2</v>
      </c>
      <c r="BI30" s="6">
        <v>2</v>
      </c>
      <c r="BJ30" s="11">
        <v>2</v>
      </c>
    </row>
    <row r="31" spans="1:62" ht="15" customHeight="1">
      <c r="A31" s="102"/>
      <c r="B31" s="108"/>
      <c r="C31" s="108"/>
      <c r="D31" s="108"/>
      <c r="E31" s="108"/>
      <c r="F31" s="61" t="s">
        <v>1</v>
      </c>
      <c r="G31" s="6">
        <v>3</v>
      </c>
      <c r="H31" s="6"/>
      <c r="I31" s="47">
        <v>9.05403508771928E-3</v>
      </c>
      <c r="J31" s="7"/>
      <c r="K31" s="79">
        <f t="shared" si="0"/>
        <v>25</v>
      </c>
      <c r="L31" s="80">
        <f t="shared" si="1"/>
        <v>20</v>
      </c>
      <c r="M31" s="81">
        <f t="shared" si="2"/>
        <v>-28</v>
      </c>
      <c r="N31" s="6"/>
      <c r="O31" s="20">
        <v>3</v>
      </c>
      <c r="P31" s="6">
        <v>1</v>
      </c>
      <c r="Q31" s="6">
        <v>0</v>
      </c>
      <c r="R31" s="11">
        <v>-1</v>
      </c>
      <c r="S31" s="25">
        <v>2</v>
      </c>
      <c r="T31" s="6">
        <v>2</v>
      </c>
      <c r="U31" s="6">
        <v>0</v>
      </c>
      <c r="V31" s="30">
        <v>0</v>
      </c>
      <c r="W31" s="25">
        <v>2</v>
      </c>
      <c r="X31" s="6">
        <v>2</v>
      </c>
      <c r="Y31" s="6">
        <v>2</v>
      </c>
      <c r="Z31" s="6">
        <v>2</v>
      </c>
      <c r="AA31" s="6">
        <v>0</v>
      </c>
      <c r="AB31" s="6">
        <v>0</v>
      </c>
      <c r="AC31" s="6">
        <v>0</v>
      </c>
      <c r="AD31" s="11">
        <v>0</v>
      </c>
      <c r="AE31" s="20">
        <v>-3</v>
      </c>
      <c r="AF31" s="6">
        <v>0</v>
      </c>
      <c r="AG31" s="6">
        <v>0</v>
      </c>
      <c r="AH31" s="6">
        <v>-3</v>
      </c>
      <c r="AI31" s="6">
        <v>0</v>
      </c>
      <c r="AJ31" s="6">
        <v>0</v>
      </c>
      <c r="AK31" s="6">
        <v>-3</v>
      </c>
      <c r="AL31" s="6">
        <v>0</v>
      </c>
      <c r="AM31" s="6">
        <v>3</v>
      </c>
      <c r="AN31" s="6">
        <v>-3</v>
      </c>
      <c r="AO31" s="6">
        <v>2</v>
      </c>
      <c r="AP31" s="30">
        <v>2</v>
      </c>
      <c r="AQ31" s="6">
        <v>-2</v>
      </c>
      <c r="AR31" s="6">
        <v>-3</v>
      </c>
      <c r="AS31" s="6">
        <v>0</v>
      </c>
      <c r="AT31" s="6">
        <v>-2</v>
      </c>
      <c r="AU31" s="6">
        <v>-2</v>
      </c>
      <c r="AV31" s="6">
        <v>0</v>
      </c>
      <c r="AW31" s="6">
        <v>-1</v>
      </c>
      <c r="AX31" s="6">
        <v>0</v>
      </c>
      <c r="AY31" s="6">
        <v>0</v>
      </c>
      <c r="AZ31" s="6">
        <v>-1</v>
      </c>
      <c r="BA31" s="6">
        <v>0</v>
      </c>
      <c r="BB31" s="6">
        <v>0</v>
      </c>
      <c r="BC31" s="20">
        <v>-1</v>
      </c>
      <c r="BD31" s="6">
        <v>-1</v>
      </c>
      <c r="BE31" s="6">
        <v>-1</v>
      </c>
      <c r="BF31" s="30">
        <v>-1</v>
      </c>
      <c r="BG31" s="6">
        <v>0</v>
      </c>
      <c r="BH31" s="6">
        <v>0</v>
      </c>
      <c r="BI31" s="6">
        <v>1</v>
      </c>
      <c r="BJ31" s="11">
        <v>1</v>
      </c>
    </row>
    <row r="32" spans="1:62" ht="15" customHeight="1">
      <c r="A32" s="102"/>
      <c r="B32" s="108"/>
      <c r="C32" s="108"/>
      <c r="D32" s="108"/>
      <c r="E32" s="108"/>
      <c r="F32" s="61" t="s">
        <v>1</v>
      </c>
      <c r="G32" s="6">
        <v>5</v>
      </c>
      <c r="H32" s="6"/>
      <c r="I32" s="47">
        <v>9.2719298245614E-3</v>
      </c>
      <c r="J32" s="7"/>
      <c r="K32" s="79">
        <f t="shared" si="0"/>
        <v>12</v>
      </c>
      <c r="L32" s="80">
        <f t="shared" si="1"/>
        <v>20</v>
      </c>
      <c r="M32" s="81">
        <f t="shared" si="2"/>
        <v>-41</v>
      </c>
      <c r="N32" s="6"/>
      <c r="O32" s="20">
        <v>2</v>
      </c>
      <c r="P32" s="6">
        <v>1</v>
      </c>
      <c r="Q32" s="6">
        <v>0</v>
      </c>
      <c r="R32" s="11">
        <v>-1</v>
      </c>
      <c r="S32" s="25">
        <v>2</v>
      </c>
      <c r="T32" s="6">
        <v>2</v>
      </c>
      <c r="U32" s="6">
        <v>0</v>
      </c>
      <c r="V32" s="30">
        <v>0</v>
      </c>
      <c r="W32" s="25">
        <v>1</v>
      </c>
      <c r="X32" s="6">
        <v>1</v>
      </c>
      <c r="Y32" s="6">
        <v>1</v>
      </c>
      <c r="Z32" s="6">
        <v>1</v>
      </c>
      <c r="AA32" s="6">
        <v>0</v>
      </c>
      <c r="AB32" s="6">
        <v>0</v>
      </c>
      <c r="AC32" s="6">
        <v>0</v>
      </c>
      <c r="AD32" s="11">
        <v>0</v>
      </c>
      <c r="AE32" s="20">
        <v>-3</v>
      </c>
      <c r="AF32" s="6">
        <v>0</v>
      </c>
      <c r="AG32" s="6">
        <v>0</v>
      </c>
      <c r="AH32" s="6">
        <v>-3</v>
      </c>
      <c r="AI32" s="6">
        <v>0</v>
      </c>
      <c r="AJ32" s="6">
        <v>0</v>
      </c>
      <c r="AK32" s="6">
        <v>-3</v>
      </c>
      <c r="AL32" s="6">
        <v>-3</v>
      </c>
      <c r="AM32" s="6">
        <v>0</v>
      </c>
      <c r="AN32" s="6">
        <v>-3</v>
      </c>
      <c r="AO32" s="6">
        <v>-2</v>
      </c>
      <c r="AP32" s="30">
        <v>0</v>
      </c>
      <c r="AQ32" s="6">
        <v>-3</v>
      </c>
      <c r="AR32" s="6">
        <v>-3</v>
      </c>
      <c r="AS32" s="6">
        <v>-2</v>
      </c>
      <c r="AT32" s="6">
        <v>-3</v>
      </c>
      <c r="AU32" s="6">
        <v>-2</v>
      </c>
      <c r="AV32" s="6">
        <v>-2</v>
      </c>
      <c r="AW32" s="6">
        <v>-2</v>
      </c>
      <c r="AX32" s="6">
        <v>0</v>
      </c>
      <c r="AY32" s="6">
        <v>0</v>
      </c>
      <c r="AZ32" s="6">
        <v>-2</v>
      </c>
      <c r="BA32" s="6">
        <v>0</v>
      </c>
      <c r="BB32" s="6">
        <v>0</v>
      </c>
      <c r="BC32" s="20">
        <v>-1</v>
      </c>
      <c r="BD32" s="6">
        <v>-1</v>
      </c>
      <c r="BE32" s="6">
        <v>-1</v>
      </c>
      <c r="BF32" s="30">
        <v>-1</v>
      </c>
      <c r="BG32" s="6">
        <v>0</v>
      </c>
      <c r="BH32" s="6">
        <v>0</v>
      </c>
      <c r="BI32" s="6">
        <v>1</v>
      </c>
      <c r="BJ32" s="11">
        <v>0</v>
      </c>
    </row>
    <row r="33" spans="1:108" ht="15" customHeight="1">
      <c r="A33" s="102"/>
      <c r="B33" s="108"/>
      <c r="C33" s="108"/>
      <c r="D33" s="108"/>
      <c r="E33" s="108"/>
      <c r="F33" s="61" t="s">
        <v>3</v>
      </c>
      <c r="G33" s="6"/>
      <c r="H33" s="6"/>
      <c r="I33" s="53">
        <v>5.2045614035087697E-3</v>
      </c>
      <c r="J33" s="7"/>
      <c r="K33" s="79">
        <f t="shared" si="0"/>
        <v>91</v>
      </c>
      <c r="L33" s="80">
        <f t="shared" si="1"/>
        <v>5</v>
      </c>
      <c r="M33" s="81">
        <f t="shared" si="2"/>
        <v>0</v>
      </c>
      <c r="N33" s="6"/>
      <c r="O33" s="20">
        <v>3</v>
      </c>
      <c r="P33" s="6">
        <v>3</v>
      </c>
      <c r="Q33" s="6">
        <v>3</v>
      </c>
      <c r="R33" s="11">
        <v>3</v>
      </c>
      <c r="S33" s="25">
        <v>3</v>
      </c>
      <c r="T33" s="6">
        <v>2</v>
      </c>
      <c r="U33" s="6">
        <v>2</v>
      </c>
      <c r="V33" s="30">
        <v>2</v>
      </c>
      <c r="W33" s="25">
        <v>3</v>
      </c>
      <c r="X33" s="6">
        <v>2</v>
      </c>
      <c r="Y33" s="6">
        <v>3</v>
      </c>
      <c r="Z33" s="6">
        <v>3</v>
      </c>
      <c r="AA33" s="6">
        <v>2</v>
      </c>
      <c r="AB33" s="6">
        <v>2</v>
      </c>
      <c r="AC33" s="6">
        <v>2</v>
      </c>
      <c r="AD33" s="11">
        <v>1</v>
      </c>
      <c r="AE33" s="20">
        <v>0</v>
      </c>
      <c r="AF33" s="6">
        <v>2</v>
      </c>
      <c r="AG33" s="6">
        <v>2</v>
      </c>
      <c r="AH33" s="6">
        <v>0</v>
      </c>
      <c r="AI33" s="6">
        <v>2</v>
      </c>
      <c r="AJ33" s="6">
        <v>2</v>
      </c>
      <c r="AK33" s="6">
        <v>1</v>
      </c>
      <c r="AL33" s="6">
        <v>3</v>
      </c>
      <c r="AM33" s="6">
        <v>3</v>
      </c>
      <c r="AN33" s="6">
        <v>0</v>
      </c>
      <c r="AO33" s="6">
        <v>3</v>
      </c>
      <c r="AP33" s="30">
        <v>3</v>
      </c>
      <c r="AQ33" s="6">
        <v>0</v>
      </c>
      <c r="AR33" s="6">
        <v>2</v>
      </c>
      <c r="AS33" s="6">
        <v>2</v>
      </c>
      <c r="AT33" s="6">
        <v>0</v>
      </c>
      <c r="AU33" s="6">
        <v>2</v>
      </c>
      <c r="AV33" s="6">
        <v>2</v>
      </c>
      <c r="AW33" s="6">
        <v>1</v>
      </c>
      <c r="AX33" s="6">
        <v>2</v>
      </c>
      <c r="AY33" s="6">
        <v>2</v>
      </c>
      <c r="AZ33" s="6">
        <v>1</v>
      </c>
      <c r="BA33" s="6">
        <v>2</v>
      </c>
      <c r="BB33" s="6">
        <v>2</v>
      </c>
      <c r="BC33" s="20">
        <v>1</v>
      </c>
      <c r="BD33" s="6">
        <v>1</v>
      </c>
      <c r="BE33" s="6">
        <v>1</v>
      </c>
      <c r="BF33" s="30">
        <v>2</v>
      </c>
      <c r="BG33" s="6">
        <v>2</v>
      </c>
      <c r="BH33" s="6">
        <v>2</v>
      </c>
      <c r="BI33" s="6">
        <v>2</v>
      </c>
      <c r="BJ33" s="11">
        <v>2</v>
      </c>
    </row>
    <row r="34" spans="1:108" ht="15" customHeight="1">
      <c r="A34" s="102"/>
      <c r="B34" s="108"/>
      <c r="C34" s="108"/>
      <c r="D34" s="108"/>
      <c r="E34" s="108"/>
      <c r="F34" s="61" t="s">
        <v>3</v>
      </c>
      <c r="G34" s="6">
        <v>3</v>
      </c>
      <c r="H34" s="6"/>
      <c r="I34" s="47">
        <v>9.1042105263157806E-3</v>
      </c>
      <c r="J34" s="7"/>
      <c r="K34" s="79">
        <f t="shared" si="0"/>
        <v>22</v>
      </c>
      <c r="L34" s="80">
        <f t="shared" si="1"/>
        <v>20</v>
      </c>
      <c r="M34" s="81">
        <f t="shared" si="2"/>
        <v>-32</v>
      </c>
      <c r="N34" s="6"/>
      <c r="O34" s="20">
        <v>3</v>
      </c>
      <c r="P34" s="6">
        <v>1</v>
      </c>
      <c r="Q34" s="6">
        <v>0</v>
      </c>
      <c r="R34" s="11">
        <v>-1</v>
      </c>
      <c r="S34" s="25">
        <v>2</v>
      </c>
      <c r="T34" s="6">
        <v>2</v>
      </c>
      <c r="U34" s="6">
        <v>0</v>
      </c>
      <c r="V34" s="30">
        <v>0</v>
      </c>
      <c r="W34" s="25">
        <v>2</v>
      </c>
      <c r="X34" s="6">
        <v>2</v>
      </c>
      <c r="Y34" s="6">
        <v>2</v>
      </c>
      <c r="Z34" s="6">
        <v>2</v>
      </c>
      <c r="AA34" s="6">
        <v>0</v>
      </c>
      <c r="AB34" s="6">
        <v>0</v>
      </c>
      <c r="AC34" s="6">
        <v>0</v>
      </c>
      <c r="AD34" s="11">
        <v>0</v>
      </c>
      <c r="AE34" s="20">
        <v>-3</v>
      </c>
      <c r="AF34" s="6">
        <v>0</v>
      </c>
      <c r="AG34" s="6">
        <v>0</v>
      </c>
      <c r="AH34" s="6">
        <v>-3</v>
      </c>
      <c r="AI34" s="6">
        <v>0</v>
      </c>
      <c r="AJ34" s="6">
        <v>0</v>
      </c>
      <c r="AK34" s="6">
        <v>-3</v>
      </c>
      <c r="AL34" s="6">
        <v>-2</v>
      </c>
      <c r="AM34" s="6">
        <v>2</v>
      </c>
      <c r="AN34" s="6">
        <v>-3</v>
      </c>
      <c r="AO34" s="6">
        <v>0</v>
      </c>
      <c r="AP34" s="30">
        <v>2</v>
      </c>
      <c r="AQ34" s="6">
        <v>-1</v>
      </c>
      <c r="AR34" s="6">
        <v>-3</v>
      </c>
      <c r="AS34" s="6">
        <v>0</v>
      </c>
      <c r="AT34" s="6">
        <v>-3</v>
      </c>
      <c r="AU34" s="6">
        <v>-2</v>
      </c>
      <c r="AV34" s="6">
        <v>0</v>
      </c>
      <c r="AW34" s="6">
        <v>-2</v>
      </c>
      <c r="AX34" s="6">
        <v>0</v>
      </c>
      <c r="AY34" s="6">
        <v>0</v>
      </c>
      <c r="AZ34" s="6">
        <v>-2</v>
      </c>
      <c r="BA34" s="6">
        <v>0</v>
      </c>
      <c r="BB34" s="6">
        <v>0</v>
      </c>
      <c r="BC34" s="20">
        <v>-1</v>
      </c>
      <c r="BD34" s="6">
        <v>-1</v>
      </c>
      <c r="BE34" s="6">
        <v>-1</v>
      </c>
      <c r="BF34" s="30">
        <v>-1</v>
      </c>
      <c r="BG34" s="6">
        <v>0</v>
      </c>
      <c r="BH34" s="6">
        <v>0</v>
      </c>
      <c r="BI34" s="6">
        <v>1</v>
      </c>
      <c r="BJ34" s="11">
        <v>1</v>
      </c>
    </row>
    <row r="35" spans="1:108" ht="15" customHeight="1">
      <c r="A35" s="102"/>
      <c r="B35" s="108"/>
      <c r="C35" s="108"/>
      <c r="D35" s="108"/>
      <c r="E35" s="108"/>
      <c r="F35" s="61" t="s">
        <v>3</v>
      </c>
      <c r="G35" s="6">
        <v>5</v>
      </c>
      <c r="H35" s="6"/>
      <c r="I35" s="47">
        <v>9.4336842105263007E-3</v>
      </c>
      <c r="J35" s="7"/>
      <c r="K35" s="79">
        <f t="shared" si="0"/>
        <v>13</v>
      </c>
      <c r="L35" s="80">
        <f t="shared" si="1"/>
        <v>16</v>
      </c>
      <c r="M35" s="81">
        <f t="shared" si="2"/>
        <v>-42</v>
      </c>
      <c r="N35" s="6"/>
      <c r="O35" s="20">
        <v>2</v>
      </c>
      <c r="P35" s="6">
        <v>1</v>
      </c>
      <c r="Q35" s="6">
        <v>0</v>
      </c>
      <c r="R35" s="11">
        <v>-1</v>
      </c>
      <c r="S35" s="25">
        <v>2</v>
      </c>
      <c r="T35" s="6">
        <v>2</v>
      </c>
      <c r="U35" s="6">
        <v>0</v>
      </c>
      <c r="V35" s="30">
        <v>0</v>
      </c>
      <c r="W35" s="25">
        <v>1</v>
      </c>
      <c r="X35" s="6">
        <v>1</v>
      </c>
      <c r="Y35" s="6">
        <v>1</v>
      </c>
      <c r="Z35" s="6">
        <v>1</v>
      </c>
      <c r="AA35" s="6">
        <v>0</v>
      </c>
      <c r="AB35" s="6">
        <v>0</v>
      </c>
      <c r="AC35" s="6">
        <v>0</v>
      </c>
      <c r="AD35" s="11">
        <v>-1</v>
      </c>
      <c r="AE35" s="20">
        <v>-3</v>
      </c>
      <c r="AF35" s="6">
        <v>0</v>
      </c>
      <c r="AG35" s="6">
        <v>0</v>
      </c>
      <c r="AH35" s="6">
        <v>-3</v>
      </c>
      <c r="AI35" s="6">
        <v>0</v>
      </c>
      <c r="AJ35" s="6">
        <v>0</v>
      </c>
      <c r="AK35" s="6">
        <v>-3</v>
      </c>
      <c r="AL35" s="6">
        <v>-2</v>
      </c>
      <c r="AM35" s="6">
        <v>0</v>
      </c>
      <c r="AN35" s="6">
        <v>-3</v>
      </c>
      <c r="AO35" s="6">
        <v>-2</v>
      </c>
      <c r="AP35" s="30">
        <v>0</v>
      </c>
      <c r="AQ35" s="6">
        <v>-3</v>
      </c>
      <c r="AR35" s="6">
        <v>-3</v>
      </c>
      <c r="AS35" s="6">
        <v>-1</v>
      </c>
      <c r="AT35" s="6">
        <v>-3</v>
      </c>
      <c r="AU35" s="6">
        <v>-2</v>
      </c>
      <c r="AV35" s="6">
        <v>-2</v>
      </c>
      <c r="AW35" s="6">
        <v>-2</v>
      </c>
      <c r="AX35" s="6">
        <v>-1</v>
      </c>
      <c r="AY35" s="6">
        <v>0</v>
      </c>
      <c r="AZ35" s="6">
        <v>-2</v>
      </c>
      <c r="BA35" s="6">
        <v>-1</v>
      </c>
      <c r="BB35" s="6">
        <v>0</v>
      </c>
      <c r="BC35" s="42">
        <v>-1</v>
      </c>
      <c r="BD35" s="40">
        <v>-1</v>
      </c>
      <c r="BE35" s="40">
        <v>-1</v>
      </c>
      <c r="BF35" s="45">
        <v>-1</v>
      </c>
      <c r="BG35" s="40">
        <v>0</v>
      </c>
      <c r="BH35" s="40">
        <v>0</v>
      </c>
      <c r="BI35" s="40">
        <v>1</v>
      </c>
      <c r="BJ35" s="43">
        <v>1</v>
      </c>
    </row>
    <row r="36" spans="1:108" ht="15" customHeight="1">
      <c r="A36" s="102"/>
      <c r="B36" s="108"/>
      <c r="C36" s="110" t="s">
        <v>8</v>
      </c>
      <c r="D36" s="110" t="s">
        <v>8</v>
      </c>
      <c r="E36" s="110" t="s">
        <v>8</v>
      </c>
      <c r="F36" s="32" t="s">
        <v>1</v>
      </c>
      <c r="G36" s="33"/>
      <c r="H36" s="33"/>
      <c r="I36" s="69">
        <v>5.6547368421052497E-3</v>
      </c>
      <c r="J36" s="34"/>
      <c r="K36" s="85">
        <f t="shared" si="0"/>
        <v>61</v>
      </c>
      <c r="L36" s="86">
        <f t="shared" si="1"/>
        <v>7</v>
      </c>
      <c r="M36" s="87">
        <f t="shared" si="2"/>
        <v>-3</v>
      </c>
      <c r="N36" s="33"/>
      <c r="O36" s="35">
        <v>3</v>
      </c>
      <c r="P36" s="33">
        <v>3</v>
      </c>
      <c r="Q36" s="33">
        <v>1</v>
      </c>
      <c r="R36" s="36">
        <v>1</v>
      </c>
      <c r="S36" s="37">
        <v>3</v>
      </c>
      <c r="T36" s="33">
        <v>3</v>
      </c>
      <c r="U36" s="33">
        <v>1</v>
      </c>
      <c r="V36" s="38">
        <v>1</v>
      </c>
      <c r="W36" s="37">
        <v>3</v>
      </c>
      <c r="X36" s="33">
        <v>2</v>
      </c>
      <c r="Y36" s="33">
        <v>3</v>
      </c>
      <c r="Z36" s="33">
        <v>3</v>
      </c>
      <c r="AA36" s="33">
        <v>1</v>
      </c>
      <c r="AB36" s="33">
        <v>1</v>
      </c>
      <c r="AC36" s="33">
        <v>2</v>
      </c>
      <c r="AD36" s="36">
        <v>2</v>
      </c>
      <c r="AE36" s="35">
        <v>-1</v>
      </c>
      <c r="AF36" s="33">
        <v>1</v>
      </c>
      <c r="AG36" s="33">
        <v>2</v>
      </c>
      <c r="AH36" s="33">
        <v>-1</v>
      </c>
      <c r="AI36" s="33">
        <v>1</v>
      </c>
      <c r="AJ36" s="33">
        <v>1</v>
      </c>
      <c r="AK36" s="33">
        <v>0</v>
      </c>
      <c r="AL36" s="33">
        <v>2</v>
      </c>
      <c r="AM36" s="33">
        <v>3</v>
      </c>
      <c r="AN36" s="33">
        <v>0</v>
      </c>
      <c r="AO36" s="33">
        <v>1</v>
      </c>
      <c r="AP36" s="38">
        <v>3</v>
      </c>
      <c r="AQ36" s="33">
        <v>0</v>
      </c>
      <c r="AR36" s="33">
        <v>0</v>
      </c>
      <c r="AS36" s="33">
        <v>0</v>
      </c>
      <c r="AT36" s="33">
        <v>-1</v>
      </c>
      <c r="AU36" s="33">
        <v>0</v>
      </c>
      <c r="AV36" s="33">
        <v>0</v>
      </c>
      <c r="AW36" s="33">
        <v>1</v>
      </c>
      <c r="AX36" s="33">
        <v>1</v>
      </c>
      <c r="AY36" s="33">
        <v>1</v>
      </c>
      <c r="AZ36" s="33">
        <v>1</v>
      </c>
      <c r="BA36" s="33">
        <v>1</v>
      </c>
      <c r="BB36" s="33">
        <v>1</v>
      </c>
      <c r="BC36" s="20">
        <v>1</v>
      </c>
      <c r="BD36" s="6">
        <v>1</v>
      </c>
      <c r="BE36" s="6">
        <v>1</v>
      </c>
      <c r="BF36" s="30">
        <v>1</v>
      </c>
      <c r="BG36" s="6">
        <v>1</v>
      </c>
      <c r="BH36" s="6">
        <v>1</v>
      </c>
      <c r="BI36" s="6">
        <v>1</v>
      </c>
      <c r="BJ36" s="11">
        <v>1</v>
      </c>
    </row>
    <row r="37" spans="1:108" ht="15" customHeight="1">
      <c r="A37" s="102"/>
      <c r="B37" s="108"/>
      <c r="C37" s="108"/>
      <c r="D37" s="108"/>
      <c r="E37" s="108"/>
      <c r="F37" s="61" t="s">
        <v>1</v>
      </c>
      <c r="G37" s="6">
        <v>3</v>
      </c>
      <c r="H37" s="6"/>
      <c r="I37" s="47">
        <v>5.1357894736841899E-3</v>
      </c>
      <c r="J37" s="7"/>
      <c r="K37" s="79">
        <f t="shared" si="0"/>
        <v>73</v>
      </c>
      <c r="L37" s="80">
        <f t="shared" si="1"/>
        <v>11</v>
      </c>
      <c r="M37" s="81">
        <f t="shared" si="2"/>
        <v>-10</v>
      </c>
      <c r="N37" s="6"/>
      <c r="O37" s="20">
        <v>3</v>
      </c>
      <c r="P37" s="6">
        <v>2</v>
      </c>
      <c r="Q37" s="6">
        <v>1</v>
      </c>
      <c r="R37" s="11">
        <v>0</v>
      </c>
      <c r="S37" s="25">
        <v>3</v>
      </c>
      <c r="T37" s="6">
        <v>3</v>
      </c>
      <c r="U37" s="6">
        <v>2</v>
      </c>
      <c r="V37" s="30">
        <v>2</v>
      </c>
      <c r="W37" s="25">
        <v>3</v>
      </c>
      <c r="X37" s="6">
        <v>3</v>
      </c>
      <c r="Y37" s="6">
        <v>3</v>
      </c>
      <c r="Z37" s="6">
        <v>3</v>
      </c>
      <c r="AA37" s="6">
        <v>2</v>
      </c>
      <c r="AB37" s="6">
        <v>2</v>
      </c>
      <c r="AC37" s="6">
        <v>1</v>
      </c>
      <c r="AD37" s="11">
        <v>1</v>
      </c>
      <c r="AE37" s="20">
        <v>-3</v>
      </c>
      <c r="AF37" s="6">
        <v>2</v>
      </c>
      <c r="AG37" s="6">
        <v>3</v>
      </c>
      <c r="AH37" s="6">
        <v>-3</v>
      </c>
      <c r="AI37" s="6">
        <v>3</v>
      </c>
      <c r="AJ37" s="6">
        <v>3</v>
      </c>
      <c r="AK37" s="6">
        <v>-2</v>
      </c>
      <c r="AL37" s="6">
        <v>3</v>
      </c>
      <c r="AM37" s="6">
        <v>3</v>
      </c>
      <c r="AN37" s="6">
        <v>-2</v>
      </c>
      <c r="AO37" s="6">
        <v>3</v>
      </c>
      <c r="AP37" s="30">
        <v>3</v>
      </c>
      <c r="AQ37" s="6">
        <v>0</v>
      </c>
      <c r="AR37" s="6">
        <v>0</v>
      </c>
      <c r="AS37" s="6">
        <v>3</v>
      </c>
      <c r="AT37" s="6">
        <v>0</v>
      </c>
      <c r="AU37" s="6">
        <v>3</v>
      </c>
      <c r="AV37" s="6">
        <v>3</v>
      </c>
      <c r="AW37" s="6">
        <v>0</v>
      </c>
      <c r="AX37" s="6">
        <v>0</v>
      </c>
      <c r="AY37" s="6">
        <v>1</v>
      </c>
      <c r="AZ37" s="6">
        <v>0</v>
      </c>
      <c r="BA37" s="6">
        <v>1</v>
      </c>
      <c r="BB37" s="6">
        <v>1</v>
      </c>
      <c r="BC37" s="20">
        <v>0</v>
      </c>
      <c r="BD37" s="6">
        <v>0</v>
      </c>
      <c r="BE37" s="6">
        <v>0</v>
      </c>
      <c r="BF37" s="30">
        <v>0</v>
      </c>
      <c r="BG37" s="6">
        <v>1</v>
      </c>
      <c r="BH37" s="6">
        <v>1</v>
      </c>
      <c r="BI37" s="6">
        <v>1</v>
      </c>
      <c r="BJ37" s="11">
        <v>1</v>
      </c>
    </row>
    <row r="38" spans="1:108" ht="15" customHeight="1">
      <c r="A38" s="102"/>
      <c r="B38" s="108"/>
      <c r="C38" s="108"/>
      <c r="D38" s="108"/>
      <c r="E38" s="108"/>
      <c r="F38" s="61" t="s">
        <v>1</v>
      </c>
      <c r="G38" s="6">
        <v>5</v>
      </c>
      <c r="H38" s="6"/>
      <c r="I38" s="47">
        <v>6.1603508771929799E-3</v>
      </c>
      <c r="J38" s="7"/>
      <c r="K38" s="79">
        <f t="shared" si="0"/>
        <v>38</v>
      </c>
      <c r="L38" s="80">
        <f t="shared" si="1"/>
        <v>14</v>
      </c>
      <c r="M38" s="81">
        <f t="shared" si="2"/>
        <v>-23</v>
      </c>
      <c r="N38" s="6"/>
      <c r="O38" s="20">
        <v>3</v>
      </c>
      <c r="P38" s="6">
        <v>1</v>
      </c>
      <c r="Q38" s="6">
        <v>1</v>
      </c>
      <c r="R38" s="11">
        <v>-1</v>
      </c>
      <c r="S38" s="25">
        <v>3</v>
      </c>
      <c r="T38" s="6">
        <v>3</v>
      </c>
      <c r="U38" s="6">
        <v>1</v>
      </c>
      <c r="V38" s="30">
        <v>1</v>
      </c>
      <c r="W38" s="25">
        <v>3</v>
      </c>
      <c r="X38" s="6">
        <v>3</v>
      </c>
      <c r="Y38" s="6">
        <v>3</v>
      </c>
      <c r="Z38" s="6">
        <v>3</v>
      </c>
      <c r="AA38" s="6">
        <v>0</v>
      </c>
      <c r="AB38" s="6">
        <v>0</v>
      </c>
      <c r="AC38" s="6">
        <v>-1</v>
      </c>
      <c r="AD38" s="11">
        <v>-1</v>
      </c>
      <c r="AE38" s="20">
        <v>-3</v>
      </c>
      <c r="AF38" s="6">
        <v>1</v>
      </c>
      <c r="AG38" s="6">
        <v>2</v>
      </c>
      <c r="AH38" s="6">
        <v>-3</v>
      </c>
      <c r="AI38" s="6">
        <v>1</v>
      </c>
      <c r="AJ38" s="6">
        <v>2</v>
      </c>
      <c r="AK38" s="6">
        <v>-2</v>
      </c>
      <c r="AL38" s="6">
        <v>0</v>
      </c>
      <c r="AM38" s="6">
        <v>2</v>
      </c>
      <c r="AN38" s="6">
        <v>-2</v>
      </c>
      <c r="AO38" s="6">
        <v>0</v>
      </c>
      <c r="AP38" s="30">
        <v>1</v>
      </c>
      <c r="AQ38" s="6">
        <v>0</v>
      </c>
      <c r="AR38" s="6">
        <v>-3</v>
      </c>
      <c r="AS38" s="6">
        <v>0</v>
      </c>
      <c r="AT38" s="6">
        <v>0</v>
      </c>
      <c r="AU38" s="6">
        <v>-3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1</v>
      </c>
      <c r="BC38" s="20">
        <v>-1</v>
      </c>
      <c r="BD38" s="6">
        <v>-1</v>
      </c>
      <c r="BE38" s="6">
        <v>-1</v>
      </c>
      <c r="BF38" s="30">
        <v>-1</v>
      </c>
      <c r="BG38" s="6">
        <v>0</v>
      </c>
      <c r="BH38" s="6">
        <v>1</v>
      </c>
      <c r="BI38" s="6">
        <v>1</v>
      </c>
      <c r="BJ38" s="11">
        <v>1</v>
      </c>
    </row>
    <row r="39" spans="1:108" ht="15" customHeight="1">
      <c r="A39" s="102"/>
      <c r="B39" s="108"/>
      <c r="C39" s="108"/>
      <c r="D39" s="108"/>
      <c r="E39" s="108"/>
      <c r="F39" s="61" t="s">
        <v>3</v>
      </c>
      <c r="G39" s="6"/>
      <c r="H39" s="6"/>
      <c r="I39" s="53">
        <v>5.5799999999999999E-3</v>
      </c>
      <c r="J39" s="7"/>
      <c r="K39" s="79">
        <f t="shared" si="0"/>
        <v>65</v>
      </c>
      <c r="L39" s="80">
        <f t="shared" si="1"/>
        <v>9</v>
      </c>
      <c r="M39" s="81">
        <f t="shared" si="2"/>
        <v>0</v>
      </c>
      <c r="N39" s="6"/>
      <c r="O39" s="20">
        <v>3</v>
      </c>
      <c r="P39" s="6">
        <v>3</v>
      </c>
      <c r="Q39" s="6">
        <v>1</v>
      </c>
      <c r="R39" s="11">
        <v>1</v>
      </c>
      <c r="S39" s="25">
        <v>3</v>
      </c>
      <c r="T39" s="6">
        <v>3</v>
      </c>
      <c r="U39" s="6">
        <v>1</v>
      </c>
      <c r="V39" s="30">
        <v>1</v>
      </c>
      <c r="W39" s="25">
        <v>3</v>
      </c>
      <c r="X39" s="6">
        <v>2</v>
      </c>
      <c r="Y39" s="6">
        <v>3</v>
      </c>
      <c r="Z39" s="6">
        <v>3</v>
      </c>
      <c r="AA39" s="6">
        <v>1</v>
      </c>
      <c r="AB39" s="6">
        <v>1</v>
      </c>
      <c r="AC39" s="6">
        <v>2</v>
      </c>
      <c r="AD39" s="11">
        <v>2</v>
      </c>
      <c r="AE39" s="20">
        <v>0</v>
      </c>
      <c r="AF39" s="6">
        <v>1</v>
      </c>
      <c r="AG39" s="6">
        <v>2</v>
      </c>
      <c r="AH39" s="6">
        <v>0</v>
      </c>
      <c r="AI39" s="6">
        <v>1</v>
      </c>
      <c r="AJ39" s="6">
        <v>2</v>
      </c>
      <c r="AK39" s="6">
        <v>0</v>
      </c>
      <c r="AL39" s="6">
        <v>2</v>
      </c>
      <c r="AM39" s="6">
        <v>3</v>
      </c>
      <c r="AN39" s="6">
        <v>0</v>
      </c>
      <c r="AO39" s="6">
        <v>3</v>
      </c>
      <c r="AP39" s="30">
        <v>3</v>
      </c>
      <c r="AQ39" s="6">
        <v>1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1</v>
      </c>
      <c r="AX39" s="6">
        <v>1</v>
      </c>
      <c r="AY39" s="6">
        <v>1</v>
      </c>
      <c r="AZ39" s="6">
        <v>1</v>
      </c>
      <c r="BA39" s="6">
        <v>1</v>
      </c>
      <c r="BB39" s="6">
        <v>1</v>
      </c>
      <c r="BC39" s="20">
        <v>1</v>
      </c>
      <c r="BD39" s="6">
        <v>1</v>
      </c>
      <c r="BE39" s="6">
        <v>1</v>
      </c>
      <c r="BF39" s="30">
        <v>1</v>
      </c>
      <c r="BG39" s="6">
        <v>1</v>
      </c>
      <c r="BH39" s="6">
        <v>1</v>
      </c>
      <c r="BI39" s="6">
        <v>1</v>
      </c>
      <c r="BJ39" s="11">
        <v>1</v>
      </c>
    </row>
    <row r="40" spans="1:108" ht="15" customHeight="1">
      <c r="A40" s="102"/>
      <c r="B40" s="108"/>
      <c r="C40" s="108"/>
      <c r="D40" s="108"/>
      <c r="E40" s="108"/>
      <c r="F40" s="61" t="s">
        <v>3</v>
      </c>
      <c r="G40" s="6">
        <v>3</v>
      </c>
      <c r="H40" s="6"/>
      <c r="I40" s="47">
        <v>5.5789473684210401E-3</v>
      </c>
      <c r="J40" s="7"/>
      <c r="K40" s="79">
        <f t="shared" si="0"/>
        <v>59</v>
      </c>
      <c r="L40" s="80">
        <f t="shared" si="1"/>
        <v>12</v>
      </c>
      <c r="M40" s="81">
        <f t="shared" si="2"/>
        <v>-15</v>
      </c>
      <c r="N40" s="6"/>
      <c r="O40" s="20">
        <v>3</v>
      </c>
      <c r="P40" s="6">
        <v>1</v>
      </c>
      <c r="Q40" s="6">
        <v>1</v>
      </c>
      <c r="R40" s="11">
        <v>0</v>
      </c>
      <c r="S40" s="25">
        <v>3</v>
      </c>
      <c r="T40" s="6">
        <v>3</v>
      </c>
      <c r="U40" s="6">
        <v>2</v>
      </c>
      <c r="V40" s="30">
        <v>2</v>
      </c>
      <c r="W40" s="25">
        <v>3</v>
      </c>
      <c r="X40" s="6">
        <v>3</v>
      </c>
      <c r="Y40" s="6">
        <v>3</v>
      </c>
      <c r="Z40" s="6">
        <v>3</v>
      </c>
      <c r="AA40" s="6">
        <v>1</v>
      </c>
      <c r="AB40" s="6">
        <v>1</v>
      </c>
      <c r="AC40" s="6">
        <v>-1</v>
      </c>
      <c r="AD40" s="11">
        <v>-1</v>
      </c>
      <c r="AE40" s="20">
        <v>-3</v>
      </c>
      <c r="AF40" s="6">
        <v>2</v>
      </c>
      <c r="AG40" s="6">
        <v>3</v>
      </c>
      <c r="AH40" s="6">
        <v>-3</v>
      </c>
      <c r="AI40" s="6">
        <v>2</v>
      </c>
      <c r="AJ40" s="6">
        <v>3</v>
      </c>
      <c r="AK40" s="6">
        <v>-2</v>
      </c>
      <c r="AL40" s="6">
        <v>2</v>
      </c>
      <c r="AM40" s="6">
        <v>2</v>
      </c>
      <c r="AN40" s="6">
        <v>-2</v>
      </c>
      <c r="AO40" s="6">
        <v>2</v>
      </c>
      <c r="AP40" s="30">
        <v>2</v>
      </c>
      <c r="AQ40" s="6">
        <v>0</v>
      </c>
      <c r="AR40" s="6">
        <v>-3</v>
      </c>
      <c r="AS40" s="6">
        <v>3</v>
      </c>
      <c r="AT40" s="6">
        <v>0</v>
      </c>
      <c r="AU40" s="6">
        <v>0</v>
      </c>
      <c r="AV40" s="6">
        <v>3</v>
      </c>
      <c r="AW40" s="6">
        <v>0</v>
      </c>
      <c r="AX40" s="6">
        <v>0</v>
      </c>
      <c r="AY40" s="6">
        <v>1</v>
      </c>
      <c r="AZ40" s="6">
        <v>0</v>
      </c>
      <c r="BA40" s="6">
        <v>0</v>
      </c>
      <c r="BB40" s="6">
        <v>1</v>
      </c>
      <c r="BC40" s="20">
        <v>0</v>
      </c>
      <c r="BD40" s="6">
        <v>0</v>
      </c>
      <c r="BE40" s="6">
        <v>0</v>
      </c>
      <c r="BF40" s="30">
        <v>0</v>
      </c>
      <c r="BG40" s="6">
        <v>1</v>
      </c>
      <c r="BH40" s="6">
        <v>1</v>
      </c>
      <c r="BI40" s="6">
        <v>1</v>
      </c>
      <c r="BJ40" s="11">
        <v>1</v>
      </c>
    </row>
    <row r="41" spans="1:108" ht="15" customHeight="1">
      <c r="A41" s="102"/>
      <c r="B41" s="108"/>
      <c r="C41" s="108"/>
      <c r="D41" s="108"/>
      <c r="E41" s="108"/>
      <c r="F41" s="61" t="s">
        <v>3</v>
      </c>
      <c r="G41" s="6">
        <v>5</v>
      </c>
      <c r="H41" s="6"/>
      <c r="I41" s="47">
        <v>6.1568421052631498E-3</v>
      </c>
      <c r="J41" s="7"/>
      <c r="K41" s="79">
        <f t="shared" si="0"/>
        <v>39</v>
      </c>
      <c r="L41" s="80">
        <f t="shared" si="1"/>
        <v>14</v>
      </c>
      <c r="M41" s="81">
        <f t="shared" si="2"/>
        <v>-23</v>
      </c>
      <c r="N41" s="6"/>
      <c r="O41" s="20">
        <v>3</v>
      </c>
      <c r="P41" s="6">
        <v>1</v>
      </c>
      <c r="Q41" s="6">
        <v>1</v>
      </c>
      <c r="R41" s="11">
        <v>-1</v>
      </c>
      <c r="S41" s="25">
        <v>3</v>
      </c>
      <c r="T41" s="6">
        <v>3</v>
      </c>
      <c r="U41" s="6">
        <v>1</v>
      </c>
      <c r="V41" s="30">
        <v>1</v>
      </c>
      <c r="W41" s="25">
        <v>3</v>
      </c>
      <c r="X41" s="6">
        <v>3</v>
      </c>
      <c r="Y41" s="6">
        <v>3</v>
      </c>
      <c r="Z41" s="6">
        <v>3</v>
      </c>
      <c r="AA41" s="6">
        <v>0</v>
      </c>
      <c r="AB41" s="6">
        <v>0</v>
      </c>
      <c r="AC41" s="6">
        <v>-1</v>
      </c>
      <c r="AD41" s="11">
        <v>-1</v>
      </c>
      <c r="AE41" s="20">
        <v>-3</v>
      </c>
      <c r="AF41" s="6">
        <v>1</v>
      </c>
      <c r="AG41" s="6">
        <v>2</v>
      </c>
      <c r="AH41" s="6">
        <v>-3</v>
      </c>
      <c r="AI41" s="6">
        <v>1</v>
      </c>
      <c r="AJ41" s="6">
        <v>2</v>
      </c>
      <c r="AK41" s="6">
        <v>-2</v>
      </c>
      <c r="AL41" s="6">
        <v>0</v>
      </c>
      <c r="AM41" s="6">
        <v>2</v>
      </c>
      <c r="AN41" s="6">
        <v>-2</v>
      </c>
      <c r="AO41" s="6">
        <v>0</v>
      </c>
      <c r="AP41" s="30">
        <v>2</v>
      </c>
      <c r="AQ41" s="6">
        <v>0</v>
      </c>
      <c r="AR41" s="6">
        <v>-3</v>
      </c>
      <c r="AS41" s="6">
        <v>0</v>
      </c>
      <c r="AT41" s="6">
        <v>0</v>
      </c>
      <c r="AU41" s="6">
        <v>-3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1</v>
      </c>
      <c r="BC41" s="20">
        <v>-1</v>
      </c>
      <c r="BD41" s="6">
        <v>-1</v>
      </c>
      <c r="BE41" s="6">
        <v>-1</v>
      </c>
      <c r="BF41" s="30">
        <v>-1</v>
      </c>
      <c r="BG41" s="6">
        <v>0</v>
      </c>
      <c r="BH41" s="6">
        <v>1</v>
      </c>
      <c r="BI41" s="6">
        <v>1</v>
      </c>
      <c r="BJ41" s="11">
        <v>1</v>
      </c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</row>
    <row r="42" spans="1:108" ht="15" customHeight="1">
      <c r="A42" s="102"/>
      <c r="B42" s="108"/>
      <c r="C42" s="108"/>
      <c r="D42" s="108" t="s">
        <v>9</v>
      </c>
      <c r="E42" s="108" t="s">
        <v>9</v>
      </c>
      <c r="F42" s="61" t="s">
        <v>1</v>
      </c>
      <c r="G42" s="6"/>
      <c r="H42" s="6"/>
      <c r="I42" s="47">
        <v>6.28666666666666E-3</v>
      </c>
      <c r="J42" s="7"/>
      <c r="K42" s="79">
        <f t="shared" si="0"/>
        <v>40</v>
      </c>
      <c r="L42" s="80">
        <f t="shared" si="1"/>
        <v>12</v>
      </c>
      <c r="M42" s="81">
        <f t="shared" si="2"/>
        <v>-9</v>
      </c>
      <c r="N42" s="6"/>
      <c r="O42" s="20">
        <v>2</v>
      </c>
      <c r="P42" s="6">
        <v>2</v>
      </c>
      <c r="Q42" s="6">
        <v>1</v>
      </c>
      <c r="R42" s="11">
        <v>-1</v>
      </c>
      <c r="S42" s="25">
        <v>2</v>
      </c>
      <c r="T42" s="6">
        <v>2</v>
      </c>
      <c r="U42" s="6">
        <v>1</v>
      </c>
      <c r="V42" s="30">
        <v>1</v>
      </c>
      <c r="W42" s="25">
        <v>2</v>
      </c>
      <c r="X42" s="6">
        <v>2</v>
      </c>
      <c r="Y42" s="6">
        <v>2</v>
      </c>
      <c r="Z42" s="6">
        <v>2</v>
      </c>
      <c r="AA42" s="6">
        <v>0</v>
      </c>
      <c r="AB42" s="6">
        <v>0</v>
      </c>
      <c r="AC42" s="6">
        <v>1</v>
      </c>
      <c r="AD42" s="11">
        <v>1</v>
      </c>
      <c r="AE42" s="20">
        <v>-2</v>
      </c>
      <c r="AF42" s="6">
        <v>0</v>
      </c>
      <c r="AG42" s="6">
        <v>1</v>
      </c>
      <c r="AH42" s="6">
        <v>-2</v>
      </c>
      <c r="AI42" s="6">
        <v>1</v>
      </c>
      <c r="AJ42" s="6">
        <v>1</v>
      </c>
      <c r="AK42" s="6">
        <v>-1</v>
      </c>
      <c r="AL42" s="6">
        <v>1</v>
      </c>
      <c r="AM42" s="6">
        <v>2</v>
      </c>
      <c r="AN42" s="6">
        <v>-1</v>
      </c>
      <c r="AO42" s="6">
        <v>2</v>
      </c>
      <c r="AP42" s="30">
        <v>2</v>
      </c>
      <c r="AQ42" s="6">
        <v>-1</v>
      </c>
      <c r="AR42" s="6">
        <v>0</v>
      </c>
      <c r="AS42" s="6">
        <v>0</v>
      </c>
      <c r="AT42" s="6">
        <v>-1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1</v>
      </c>
      <c r="BA42" s="6">
        <v>0</v>
      </c>
      <c r="BB42" s="6">
        <v>0</v>
      </c>
      <c r="BC42" s="20">
        <v>1</v>
      </c>
      <c r="BD42" s="6">
        <v>1</v>
      </c>
      <c r="BE42" s="6">
        <v>1</v>
      </c>
      <c r="BF42" s="30">
        <v>1</v>
      </c>
      <c r="BG42" s="6">
        <v>1</v>
      </c>
      <c r="BH42" s="6">
        <v>1</v>
      </c>
      <c r="BI42" s="6">
        <v>1</v>
      </c>
      <c r="BJ42" s="11">
        <v>1</v>
      </c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</row>
    <row r="43" spans="1:108" ht="15" customHeight="1">
      <c r="A43" s="102"/>
      <c r="B43" s="108"/>
      <c r="C43" s="108"/>
      <c r="D43" s="108"/>
      <c r="E43" s="108"/>
      <c r="F43" s="61" t="s">
        <v>1</v>
      </c>
      <c r="G43" s="6">
        <v>3</v>
      </c>
      <c r="H43" s="6"/>
      <c r="I43" s="47">
        <v>7.7894736842105197E-3</v>
      </c>
      <c r="J43" s="7"/>
      <c r="K43" s="79">
        <f t="shared" si="0"/>
        <v>24</v>
      </c>
      <c r="L43" s="80">
        <f t="shared" si="1"/>
        <v>25</v>
      </c>
      <c r="M43" s="81">
        <f t="shared" si="2"/>
        <v>-14</v>
      </c>
      <c r="N43" s="6"/>
      <c r="O43" s="20">
        <v>2</v>
      </c>
      <c r="P43" s="6">
        <v>2</v>
      </c>
      <c r="Q43" s="6">
        <v>0</v>
      </c>
      <c r="R43" s="11">
        <v>-2</v>
      </c>
      <c r="S43" s="25">
        <v>2</v>
      </c>
      <c r="T43" s="6">
        <v>2</v>
      </c>
      <c r="U43" s="6">
        <v>0</v>
      </c>
      <c r="V43" s="30">
        <v>0</v>
      </c>
      <c r="W43" s="25">
        <v>1</v>
      </c>
      <c r="X43" s="6">
        <v>1</v>
      </c>
      <c r="Y43" s="6">
        <v>2</v>
      </c>
      <c r="Z43" s="6">
        <v>2</v>
      </c>
      <c r="AA43" s="6">
        <v>-1</v>
      </c>
      <c r="AB43" s="6">
        <v>-1</v>
      </c>
      <c r="AC43" s="6">
        <v>0</v>
      </c>
      <c r="AD43" s="11">
        <v>0</v>
      </c>
      <c r="AE43" s="20">
        <v>-2</v>
      </c>
      <c r="AF43" s="6">
        <v>0</v>
      </c>
      <c r="AG43" s="6">
        <v>1</v>
      </c>
      <c r="AH43" s="6">
        <v>-2</v>
      </c>
      <c r="AI43" s="6">
        <v>0</v>
      </c>
      <c r="AJ43" s="6">
        <v>1</v>
      </c>
      <c r="AK43" s="6">
        <v>-2</v>
      </c>
      <c r="AL43" s="6">
        <v>0</v>
      </c>
      <c r="AM43" s="6">
        <v>0</v>
      </c>
      <c r="AN43" s="6">
        <v>-2</v>
      </c>
      <c r="AO43" s="6">
        <v>0</v>
      </c>
      <c r="AP43" s="30">
        <v>1</v>
      </c>
      <c r="AQ43" s="6">
        <v>-1</v>
      </c>
      <c r="AR43" s="6">
        <v>0</v>
      </c>
      <c r="AS43" s="6">
        <v>0</v>
      </c>
      <c r="AT43" s="6">
        <v>-1</v>
      </c>
      <c r="AU43" s="6">
        <v>0</v>
      </c>
      <c r="AV43" s="6">
        <v>0</v>
      </c>
      <c r="AW43" s="6">
        <v>0</v>
      </c>
      <c r="AX43" s="6">
        <v>0</v>
      </c>
      <c r="AY43" s="6">
        <v>3</v>
      </c>
      <c r="AZ43" s="6">
        <v>0</v>
      </c>
      <c r="BA43" s="6">
        <v>1</v>
      </c>
      <c r="BB43" s="6">
        <v>3</v>
      </c>
      <c r="BC43" s="20">
        <v>0</v>
      </c>
      <c r="BD43" s="6">
        <v>0</v>
      </c>
      <c r="BE43" s="6">
        <v>0</v>
      </c>
      <c r="BF43" s="30">
        <v>0</v>
      </c>
      <c r="BG43" s="6">
        <v>0</v>
      </c>
      <c r="BH43" s="6">
        <v>0</v>
      </c>
      <c r="BI43" s="6">
        <v>0</v>
      </c>
      <c r="BJ43" s="11">
        <v>0</v>
      </c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</row>
    <row r="44" spans="1:108" ht="15" customHeight="1">
      <c r="A44" s="102"/>
      <c r="B44" s="108"/>
      <c r="C44" s="108"/>
      <c r="D44" s="108"/>
      <c r="E44" s="108"/>
      <c r="F44" s="61" t="s">
        <v>1</v>
      </c>
      <c r="G44" s="6">
        <v>5</v>
      </c>
      <c r="H44" s="6"/>
      <c r="I44" s="47">
        <v>8.1842105263157799E-3</v>
      </c>
      <c r="J44" s="7"/>
      <c r="K44" s="79">
        <f t="shared" si="0"/>
        <v>13</v>
      </c>
      <c r="L44" s="80">
        <f t="shared" si="1"/>
        <v>23</v>
      </c>
      <c r="M44" s="81">
        <f t="shared" si="2"/>
        <v>-25</v>
      </c>
      <c r="N44" s="6"/>
      <c r="O44" s="20">
        <v>2</v>
      </c>
      <c r="P44" s="6">
        <v>1</v>
      </c>
      <c r="Q44" s="6">
        <v>0</v>
      </c>
      <c r="R44" s="11">
        <v>-2</v>
      </c>
      <c r="S44" s="25">
        <v>2</v>
      </c>
      <c r="T44" s="6">
        <v>2</v>
      </c>
      <c r="U44" s="6">
        <v>0</v>
      </c>
      <c r="V44" s="30">
        <v>-1</v>
      </c>
      <c r="W44" s="25">
        <v>1</v>
      </c>
      <c r="X44" s="6">
        <v>1</v>
      </c>
      <c r="Y44" s="6">
        <v>2</v>
      </c>
      <c r="Z44" s="6">
        <v>1</v>
      </c>
      <c r="AA44" s="6">
        <v>-1</v>
      </c>
      <c r="AB44" s="6">
        <v>-1</v>
      </c>
      <c r="AC44" s="6">
        <v>-1</v>
      </c>
      <c r="AD44" s="11">
        <v>-1</v>
      </c>
      <c r="AE44" s="20">
        <v>-2</v>
      </c>
      <c r="AF44" s="6">
        <v>0</v>
      </c>
      <c r="AG44" s="6">
        <v>0</v>
      </c>
      <c r="AH44" s="6">
        <v>-2</v>
      </c>
      <c r="AI44" s="6">
        <v>0</v>
      </c>
      <c r="AJ44" s="6">
        <v>0</v>
      </c>
      <c r="AK44" s="6">
        <v>-2</v>
      </c>
      <c r="AL44" s="6">
        <v>0</v>
      </c>
      <c r="AM44" s="6">
        <v>0</v>
      </c>
      <c r="AN44" s="6">
        <v>-2</v>
      </c>
      <c r="AO44" s="6">
        <v>0</v>
      </c>
      <c r="AP44" s="30">
        <v>0</v>
      </c>
      <c r="AQ44" s="6">
        <v>-1</v>
      </c>
      <c r="AR44" s="6">
        <v>-1</v>
      </c>
      <c r="AS44" s="6">
        <v>0</v>
      </c>
      <c r="AT44" s="6">
        <v>-1</v>
      </c>
      <c r="AU44" s="6">
        <v>-1</v>
      </c>
      <c r="AV44" s="6">
        <v>0</v>
      </c>
      <c r="AW44" s="6">
        <v>0</v>
      </c>
      <c r="AX44" s="6">
        <v>-3</v>
      </c>
      <c r="AY44" s="6">
        <v>0</v>
      </c>
      <c r="AZ44" s="6">
        <v>0</v>
      </c>
      <c r="BA44" s="6">
        <v>-3</v>
      </c>
      <c r="BB44" s="6">
        <v>1</v>
      </c>
      <c r="BC44" s="20">
        <v>0</v>
      </c>
      <c r="BD44" s="6">
        <v>0</v>
      </c>
      <c r="BE44" s="6">
        <v>0</v>
      </c>
      <c r="BF44" s="30">
        <v>0</v>
      </c>
      <c r="BG44" s="6">
        <v>0</v>
      </c>
      <c r="BH44" s="6">
        <v>0</v>
      </c>
      <c r="BI44" s="6">
        <v>0</v>
      </c>
      <c r="BJ44" s="11">
        <v>0</v>
      </c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</row>
    <row r="45" spans="1:108" ht="15" customHeight="1">
      <c r="A45" s="102"/>
      <c r="B45" s="108"/>
      <c r="C45" s="108"/>
      <c r="D45" s="108"/>
      <c r="E45" s="108"/>
      <c r="F45" s="61" t="s">
        <v>3</v>
      </c>
      <c r="G45" s="6"/>
      <c r="H45" s="6"/>
      <c r="I45" s="47">
        <v>6.2898245614035099E-3</v>
      </c>
      <c r="J45" s="7"/>
      <c r="K45" s="79">
        <f t="shared" si="0"/>
        <v>39</v>
      </c>
      <c r="L45" s="80">
        <f t="shared" si="1"/>
        <v>12</v>
      </c>
      <c r="M45" s="81">
        <f t="shared" si="2"/>
        <v>-10</v>
      </c>
      <c r="N45" s="6"/>
      <c r="O45" s="20">
        <v>2</v>
      </c>
      <c r="P45" s="6">
        <v>2</v>
      </c>
      <c r="Q45" s="6">
        <v>1</v>
      </c>
      <c r="R45" s="11">
        <v>-1</v>
      </c>
      <c r="S45" s="25">
        <v>2</v>
      </c>
      <c r="T45" s="6">
        <v>2</v>
      </c>
      <c r="U45" s="6">
        <v>1</v>
      </c>
      <c r="V45" s="30">
        <v>1</v>
      </c>
      <c r="W45" s="25">
        <v>2</v>
      </c>
      <c r="X45" s="6">
        <v>2</v>
      </c>
      <c r="Y45" s="6">
        <v>2</v>
      </c>
      <c r="Z45" s="6">
        <v>2</v>
      </c>
      <c r="AA45" s="6">
        <v>0</v>
      </c>
      <c r="AB45" s="6">
        <v>0</v>
      </c>
      <c r="AC45" s="6">
        <v>1</v>
      </c>
      <c r="AD45" s="11">
        <v>1</v>
      </c>
      <c r="AE45" s="20">
        <v>-2</v>
      </c>
      <c r="AF45" s="6">
        <v>0</v>
      </c>
      <c r="AG45" s="6">
        <v>1</v>
      </c>
      <c r="AH45" s="6">
        <v>-2</v>
      </c>
      <c r="AI45" s="6">
        <v>1</v>
      </c>
      <c r="AJ45" s="6">
        <v>1</v>
      </c>
      <c r="AK45" s="6">
        <v>-1</v>
      </c>
      <c r="AL45" s="6">
        <v>1</v>
      </c>
      <c r="AM45" s="6">
        <v>2</v>
      </c>
      <c r="AN45" s="6">
        <v>-1</v>
      </c>
      <c r="AO45" s="6">
        <v>2</v>
      </c>
      <c r="AP45" s="30">
        <v>2</v>
      </c>
      <c r="AQ45" s="6">
        <v>-1</v>
      </c>
      <c r="AR45" s="6">
        <v>0</v>
      </c>
      <c r="AS45" s="6">
        <v>0</v>
      </c>
      <c r="AT45" s="6">
        <v>-1</v>
      </c>
      <c r="AU45" s="6">
        <v>0</v>
      </c>
      <c r="AV45" s="6">
        <v>0</v>
      </c>
      <c r="AW45" s="6">
        <v>-1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20">
        <v>1</v>
      </c>
      <c r="BD45" s="6">
        <v>1</v>
      </c>
      <c r="BE45" s="6">
        <v>1</v>
      </c>
      <c r="BF45" s="30">
        <v>1</v>
      </c>
      <c r="BG45" s="6">
        <v>1</v>
      </c>
      <c r="BH45" s="6">
        <v>1</v>
      </c>
      <c r="BI45" s="6">
        <v>1</v>
      </c>
      <c r="BJ45" s="11">
        <v>1</v>
      </c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</row>
    <row r="46" spans="1:108" ht="15" customHeight="1">
      <c r="A46" s="102"/>
      <c r="B46" s="108"/>
      <c r="C46" s="108"/>
      <c r="D46" s="108"/>
      <c r="E46" s="108"/>
      <c r="F46" s="61" t="s">
        <v>3</v>
      </c>
      <c r="G46" s="6">
        <v>3</v>
      </c>
      <c r="H46" s="6"/>
      <c r="I46" s="47">
        <v>7.9733333333333201E-3</v>
      </c>
      <c r="J46" s="7"/>
      <c r="K46" s="79">
        <f t="shared" si="0"/>
        <v>23</v>
      </c>
      <c r="L46" s="80">
        <f t="shared" si="1"/>
        <v>24</v>
      </c>
      <c r="M46" s="81">
        <f t="shared" si="2"/>
        <v>-16</v>
      </c>
      <c r="N46" s="6"/>
      <c r="O46" s="20">
        <v>2</v>
      </c>
      <c r="P46" s="6">
        <v>2</v>
      </c>
      <c r="Q46" s="6">
        <v>0</v>
      </c>
      <c r="R46" s="11">
        <v>-2</v>
      </c>
      <c r="S46" s="25">
        <v>2</v>
      </c>
      <c r="T46" s="6">
        <v>2</v>
      </c>
      <c r="U46" s="6">
        <v>0</v>
      </c>
      <c r="V46" s="30">
        <v>0</v>
      </c>
      <c r="W46" s="25">
        <v>1</v>
      </c>
      <c r="X46" s="6">
        <v>1</v>
      </c>
      <c r="Y46" s="6">
        <v>2</v>
      </c>
      <c r="Z46" s="6">
        <v>2</v>
      </c>
      <c r="AA46" s="6">
        <v>-1</v>
      </c>
      <c r="AB46" s="6">
        <v>-1</v>
      </c>
      <c r="AC46" s="6">
        <v>0</v>
      </c>
      <c r="AD46" s="11">
        <v>0</v>
      </c>
      <c r="AE46" s="20">
        <v>-2</v>
      </c>
      <c r="AF46" s="6">
        <v>0</v>
      </c>
      <c r="AG46" s="6">
        <v>1</v>
      </c>
      <c r="AH46" s="6">
        <v>-2</v>
      </c>
      <c r="AI46" s="6">
        <v>0</v>
      </c>
      <c r="AJ46" s="6">
        <v>1</v>
      </c>
      <c r="AK46" s="6">
        <v>-2</v>
      </c>
      <c r="AL46" s="6">
        <v>0</v>
      </c>
      <c r="AM46" s="6">
        <v>0</v>
      </c>
      <c r="AN46" s="6">
        <v>-2</v>
      </c>
      <c r="AO46" s="6">
        <v>0</v>
      </c>
      <c r="AP46" s="30">
        <v>1</v>
      </c>
      <c r="AQ46" s="6">
        <v>-1</v>
      </c>
      <c r="AR46" s="6">
        <v>-1</v>
      </c>
      <c r="AS46" s="6">
        <v>0</v>
      </c>
      <c r="AT46" s="6">
        <v>-1</v>
      </c>
      <c r="AU46" s="6">
        <v>0</v>
      </c>
      <c r="AV46" s="6">
        <v>0</v>
      </c>
      <c r="AW46" s="6">
        <v>0</v>
      </c>
      <c r="AX46" s="6">
        <v>-1</v>
      </c>
      <c r="AY46" s="6">
        <v>3</v>
      </c>
      <c r="AZ46" s="6">
        <v>0</v>
      </c>
      <c r="BA46" s="6">
        <v>0</v>
      </c>
      <c r="BB46" s="6">
        <v>3</v>
      </c>
      <c r="BC46" s="20">
        <v>0</v>
      </c>
      <c r="BD46" s="6">
        <v>0</v>
      </c>
      <c r="BE46" s="6">
        <v>0</v>
      </c>
      <c r="BF46" s="30">
        <v>0</v>
      </c>
      <c r="BG46" s="6">
        <v>0</v>
      </c>
      <c r="BH46" s="6">
        <v>0</v>
      </c>
      <c r="BI46" s="6">
        <v>0</v>
      </c>
      <c r="BJ46" s="11">
        <v>0</v>
      </c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</row>
    <row r="47" spans="1:108" ht="15" customHeight="1">
      <c r="A47" s="103"/>
      <c r="B47" s="111"/>
      <c r="C47" s="111"/>
      <c r="D47" s="111"/>
      <c r="E47" s="111"/>
      <c r="F47" s="62" t="s">
        <v>3</v>
      </c>
      <c r="G47" s="12">
        <v>5</v>
      </c>
      <c r="H47" s="12"/>
      <c r="I47" s="48">
        <v>8.1936842105263096E-3</v>
      </c>
      <c r="J47" s="13"/>
      <c r="K47" s="82">
        <f t="shared" si="0"/>
        <v>11</v>
      </c>
      <c r="L47" s="83">
        <f t="shared" si="1"/>
        <v>21</v>
      </c>
      <c r="M47" s="84">
        <f t="shared" si="2"/>
        <v>-28</v>
      </c>
      <c r="N47" s="12"/>
      <c r="O47" s="21">
        <v>2</v>
      </c>
      <c r="P47" s="12">
        <v>1</v>
      </c>
      <c r="Q47" s="12">
        <v>0</v>
      </c>
      <c r="R47" s="14">
        <v>-2</v>
      </c>
      <c r="S47" s="26">
        <v>2</v>
      </c>
      <c r="T47" s="12">
        <v>2</v>
      </c>
      <c r="U47" s="12">
        <v>0</v>
      </c>
      <c r="V47" s="31">
        <v>-1</v>
      </c>
      <c r="W47" s="26">
        <v>1</v>
      </c>
      <c r="X47" s="12">
        <v>1</v>
      </c>
      <c r="Y47" s="12">
        <v>1</v>
      </c>
      <c r="Z47" s="12">
        <v>1</v>
      </c>
      <c r="AA47" s="12">
        <v>-1</v>
      </c>
      <c r="AB47" s="12">
        <v>-1</v>
      </c>
      <c r="AC47" s="12">
        <v>-1</v>
      </c>
      <c r="AD47" s="14">
        <v>-1</v>
      </c>
      <c r="AE47" s="21">
        <v>-2</v>
      </c>
      <c r="AF47" s="12">
        <v>0</v>
      </c>
      <c r="AG47" s="12">
        <v>0</v>
      </c>
      <c r="AH47" s="12">
        <v>-2</v>
      </c>
      <c r="AI47" s="12">
        <v>0</v>
      </c>
      <c r="AJ47" s="12">
        <v>0</v>
      </c>
      <c r="AK47" s="12">
        <v>-2</v>
      </c>
      <c r="AL47" s="12">
        <v>0</v>
      </c>
      <c r="AM47" s="12">
        <v>0</v>
      </c>
      <c r="AN47" s="12">
        <v>-2</v>
      </c>
      <c r="AO47" s="12">
        <v>0</v>
      </c>
      <c r="AP47" s="31">
        <v>0</v>
      </c>
      <c r="AQ47" s="12">
        <v>-1</v>
      </c>
      <c r="AR47" s="12">
        <v>-1</v>
      </c>
      <c r="AS47" s="12">
        <v>-1</v>
      </c>
      <c r="AT47" s="12">
        <v>-1</v>
      </c>
      <c r="AU47" s="12">
        <v>-1</v>
      </c>
      <c r="AV47" s="12">
        <v>-1</v>
      </c>
      <c r="AW47" s="12">
        <v>0</v>
      </c>
      <c r="AX47" s="12">
        <v>-3</v>
      </c>
      <c r="AY47" s="12">
        <v>-1</v>
      </c>
      <c r="AZ47" s="12">
        <v>0</v>
      </c>
      <c r="BA47" s="12">
        <v>-3</v>
      </c>
      <c r="BB47" s="12">
        <v>0</v>
      </c>
      <c r="BC47" s="21">
        <v>0</v>
      </c>
      <c r="BD47" s="12">
        <v>0</v>
      </c>
      <c r="BE47" s="12">
        <v>0</v>
      </c>
      <c r="BF47" s="31">
        <v>0</v>
      </c>
      <c r="BG47" s="12">
        <v>0</v>
      </c>
      <c r="BH47" s="12">
        <v>0</v>
      </c>
      <c r="BI47" s="12">
        <v>0</v>
      </c>
      <c r="BJ47" s="14">
        <v>0</v>
      </c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</row>
    <row r="48" spans="1:108">
      <c r="A48" s="104" t="s">
        <v>26</v>
      </c>
      <c r="B48" s="107" t="s">
        <v>4</v>
      </c>
      <c r="C48" s="107" t="s">
        <v>9</v>
      </c>
      <c r="D48" s="56" t="s">
        <v>8</v>
      </c>
      <c r="E48" s="70"/>
      <c r="F48" s="60"/>
      <c r="G48" s="8"/>
      <c r="H48" s="8"/>
      <c r="I48" s="46">
        <v>1.6371929824561299E-3</v>
      </c>
      <c r="J48" s="9"/>
      <c r="K48" s="76">
        <f t="shared" si="0"/>
        <v>23</v>
      </c>
      <c r="L48" s="77">
        <f t="shared" si="1"/>
        <v>18</v>
      </c>
      <c r="M48" s="78">
        <f t="shared" si="2"/>
        <v>-8</v>
      </c>
      <c r="N48" s="8"/>
      <c r="O48" s="6">
        <v>1</v>
      </c>
      <c r="P48" s="6">
        <v>1</v>
      </c>
      <c r="Q48" s="6">
        <v>0</v>
      </c>
      <c r="R48" s="10">
        <v>0</v>
      </c>
      <c r="S48" s="24">
        <v>1</v>
      </c>
      <c r="T48" s="8">
        <v>1</v>
      </c>
      <c r="U48" s="8">
        <v>0</v>
      </c>
      <c r="V48" s="29">
        <v>0</v>
      </c>
      <c r="W48" s="24">
        <v>1</v>
      </c>
      <c r="X48" s="8">
        <v>1</v>
      </c>
      <c r="Y48" s="8">
        <v>1</v>
      </c>
      <c r="Z48" s="8">
        <v>1</v>
      </c>
      <c r="AA48" s="8">
        <v>0</v>
      </c>
      <c r="AB48" s="8">
        <v>0</v>
      </c>
      <c r="AC48" s="8">
        <v>0</v>
      </c>
      <c r="AD48" s="10">
        <v>0</v>
      </c>
      <c r="AE48" s="19">
        <v>-1</v>
      </c>
      <c r="AF48" s="8">
        <v>1</v>
      </c>
      <c r="AG48" s="8">
        <v>1</v>
      </c>
      <c r="AH48" s="8">
        <v>-1</v>
      </c>
      <c r="AI48" s="8">
        <v>1</v>
      </c>
      <c r="AJ48" s="8">
        <v>1</v>
      </c>
      <c r="AK48" s="8">
        <v>-1</v>
      </c>
      <c r="AL48" s="8">
        <v>1</v>
      </c>
      <c r="AM48" s="8">
        <v>1</v>
      </c>
      <c r="AN48" s="8">
        <v>-1</v>
      </c>
      <c r="AO48" s="8">
        <v>1</v>
      </c>
      <c r="AP48" s="29">
        <v>1</v>
      </c>
      <c r="AQ48" s="8">
        <v>-1</v>
      </c>
      <c r="AR48" s="8">
        <v>0</v>
      </c>
      <c r="AS48" s="8">
        <v>1</v>
      </c>
      <c r="AT48" s="8">
        <v>-1</v>
      </c>
      <c r="AU48" s="8">
        <v>0</v>
      </c>
      <c r="AV48" s="8">
        <v>1</v>
      </c>
      <c r="AW48" s="8">
        <v>-1</v>
      </c>
      <c r="AX48" s="8">
        <v>0</v>
      </c>
      <c r="AY48" s="8">
        <v>0</v>
      </c>
      <c r="AZ48" s="8">
        <v>-1</v>
      </c>
      <c r="BA48" s="8">
        <v>0</v>
      </c>
      <c r="BB48" s="8">
        <v>0</v>
      </c>
      <c r="BC48" s="19">
        <v>0</v>
      </c>
      <c r="BD48" s="8">
        <v>0</v>
      </c>
      <c r="BE48" s="8">
        <v>0</v>
      </c>
      <c r="BF48" s="29">
        <v>0</v>
      </c>
      <c r="BG48" s="8">
        <v>2</v>
      </c>
      <c r="BH48" s="8">
        <v>1</v>
      </c>
      <c r="BI48" s="8">
        <v>1</v>
      </c>
      <c r="BJ48" s="10">
        <v>1</v>
      </c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</row>
    <row r="49" spans="1:62">
      <c r="A49" s="105"/>
      <c r="B49" s="108"/>
      <c r="C49" s="108"/>
      <c r="D49" s="57" t="s">
        <v>9</v>
      </c>
      <c r="E49" s="67"/>
      <c r="F49" s="61"/>
      <c r="G49" s="6"/>
      <c r="H49" s="6"/>
      <c r="I49" s="47">
        <v>1.65333333333333E-3</v>
      </c>
      <c r="J49" s="7"/>
      <c r="K49" s="79">
        <f t="shared" si="0"/>
        <v>22</v>
      </c>
      <c r="L49" s="80">
        <f t="shared" si="1"/>
        <v>19</v>
      </c>
      <c r="M49" s="81">
        <f t="shared" si="2"/>
        <v>-8</v>
      </c>
      <c r="N49" s="6"/>
      <c r="O49" s="6">
        <v>1</v>
      </c>
      <c r="P49" s="6">
        <v>1</v>
      </c>
      <c r="Q49" s="6">
        <v>0</v>
      </c>
      <c r="R49" s="11">
        <v>0</v>
      </c>
      <c r="S49" s="25">
        <v>1</v>
      </c>
      <c r="T49" s="6">
        <v>1</v>
      </c>
      <c r="U49" s="6">
        <v>0</v>
      </c>
      <c r="V49" s="30">
        <v>0</v>
      </c>
      <c r="W49" s="25">
        <v>1</v>
      </c>
      <c r="X49" s="6">
        <v>1</v>
      </c>
      <c r="Y49" s="6">
        <v>1</v>
      </c>
      <c r="Z49" s="6">
        <v>1</v>
      </c>
      <c r="AA49" s="6">
        <v>0</v>
      </c>
      <c r="AB49" s="6">
        <v>0</v>
      </c>
      <c r="AC49" s="6">
        <v>0</v>
      </c>
      <c r="AD49" s="11">
        <v>0</v>
      </c>
      <c r="AE49" s="20">
        <v>-1</v>
      </c>
      <c r="AF49" s="6">
        <v>0</v>
      </c>
      <c r="AG49" s="6">
        <v>1</v>
      </c>
      <c r="AH49" s="6">
        <v>-1</v>
      </c>
      <c r="AI49" s="6">
        <v>1</v>
      </c>
      <c r="AJ49" s="6">
        <v>1</v>
      </c>
      <c r="AK49" s="6">
        <v>-1</v>
      </c>
      <c r="AL49" s="6">
        <v>1</v>
      </c>
      <c r="AM49" s="6">
        <v>1</v>
      </c>
      <c r="AN49" s="6">
        <v>-1</v>
      </c>
      <c r="AO49" s="6">
        <v>1</v>
      </c>
      <c r="AP49" s="30">
        <v>1</v>
      </c>
      <c r="AQ49" s="6">
        <v>-1</v>
      </c>
      <c r="AR49" s="6">
        <v>0</v>
      </c>
      <c r="AS49" s="6">
        <v>1</v>
      </c>
      <c r="AT49" s="6">
        <v>-1</v>
      </c>
      <c r="AU49" s="6">
        <v>0</v>
      </c>
      <c r="AV49" s="6">
        <v>1</v>
      </c>
      <c r="AW49" s="6">
        <v>-1</v>
      </c>
      <c r="AX49" s="6">
        <v>0</v>
      </c>
      <c r="AY49" s="6">
        <v>0</v>
      </c>
      <c r="AZ49" s="6">
        <v>-1</v>
      </c>
      <c r="BA49" s="6">
        <v>0</v>
      </c>
      <c r="BB49" s="6">
        <v>0</v>
      </c>
      <c r="BC49" s="20">
        <v>0</v>
      </c>
      <c r="BD49" s="6">
        <v>0</v>
      </c>
      <c r="BE49" s="6">
        <v>0</v>
      </c>
      <c r="BF49" s="30">
        <v>0</v>
      </c>
      <c r="BG49" s="6">
        <v>2</v>
      </c>
      <c r="BH49" s="6">
        <v>1</v>
      </c>
      <c r="BI49" s="6">
        <v>1</v>
      </c>
      <c r="BJ49" s="11">
        <v>1</v>
      </c>
    </row>
    <row r="50" spans="1:62">
      <c r="A50" s="105"/>
      <c r="B50" s="108"/>
      <c r="C50" s="108" t="s">
        <v>8</v>
      </c>
      <c r="D50" s="57" t="s">
        <v>8</v>
      </c>
      <c r="E50" s="67"/>
      <c r="F50" s="61"/>
      <c r="G50" s="6"/>
      <c r="H50" s="6"/>
      <c r="I50" s="47">
        <v>1.71403508771929E-3</v>
      </c>
      <c r="J50" s="7"/>
      <c r="K50" s="79">
        <f t="shared" si="0"/>
        <v>23</v>
      </c>
      <c r="L50" s="80">
        <f t="shared" si="1"/>
        <v>18</v>
      </c>
      <c r="M50" s="81">
        <f t="shared" si="2"/>
        <v>-9</v>
      </c>
      <c r="N50" s="6"/>
      <c r="O50" s="6">
        <v>1</v>
      </c>
      <c r="P50" s="6">
        <v>1</v>
      </c>
      <c r="Q50" s="6">
        <v>0</v>
      </c>
      <c r="R50" s="11">
        <v>0</v>
      </c>
      <c r="S50" s="25">
        <v>1</v>
      </c>
      <c r="T50" s="6">
        <v>1</v>
      </c>
      <c r="U50" s="6">
        <v>0</v>
      </c>
      <c r="V50" s="30">
        <v>0</v>
      </c>
      <c r="W50" s="25">
        <v>1</v>
      </c>
      <c r="X50" s="6">
        <v>1</v>
      </c>
      <c r="Y50" s="6">
        <v>1</v>
      </c>
      <c r="Z50" s="6">
        <v>1</v>
      </c>
      <c r="AA50" s="6">
        <v>0</v>
      </c>
      <c r="AB50" s="6">
        <v>0</v>
      </c>
      <c r="AC50" s="6">
        <v>0</v>
      </c>
      <c r="AD50" s="11">
        <v>0</v>
      </c>
      <c r="AE50" s="20">
        <v>-1</v>
      </c>
      <c r="AF50" s="6">
        <v>1</v>
      </c>
      <c r="AG50" s="6">
        <v>1</v>
      </c>
      <c r="AH50" s="6">
        <v>-2</v>
      </c>
      <c r="AI50" s="6">
        <v>1</v>
      </c>
      <c r="AJ50" s="6">
        <v>1</v>
      </c>
      <c r="AK50" s="6">
        <v>-1</v>
      </c>
      <c r="AL50" s="6">
        <v>1</v>
      </c>
      <c r="AM50" s="6">
        <v>1</v>
      </c>
      <c r="AN50" s="6">
        <v>-1</v>
      </c>
      <c r="AO50" s="6">
        <v>1</v>
      </c>
      <c r="AP50" s="30">
        <v>1</v>
      </c>
      <c r="AQ50" s="6">
        <v>-1</v>
      </c>
      <c r="AR50" s="6">
        <v>0</v>
      </c>
      <c r="AS50" s="6">
        <v>1</v>
      </c>
      <c r="AT50" s="6">
        <v>-1</v>
      </c>
      <c r="AU50" s="6">
        <v>0</v>
      </c>
      <c r="AV50" s="6">
        <v>1</v>
      </c>
      <c r="AW50" s="6">
        <v>-1</v>
      </c>
      <c r="AX50" s="6">
        <v>0</v>
      </c>
      <c r="AY50" s="6">
        <v>0</v>
      </c>
      <c r="AZ50" s="6">
        <v>-1</v>
      </c>
      <c r="BA50" s="6">
        <v>0</v>
      </c>
      <c r="BB50" s="6">
        <v>0</v>
      </c>
      <c r="BC50" s="20">
        <v>0</v>
      </c>
      <c r="BD50" s="6">
        <v>0</v>
      </c>
      <c r="BE50" s="6">
        <v>0</v>
      </c>
      <c r="BF50" s="30">
        <v>0</v>
      </c>
      <c r="BG50" s="6">
        <v>2</v>
      </c>
      <c r="BH50" s="6">
        <v>1</v>
      </c>
      <c r="BI50" s="6">
        <v>1</v>
      </c>
      <c r="BJ50" s="11">
        <v>1</v>
      </c>
    </row>
    <row r="51" spans="1:62">
      <c r="A51" s="105"/>
      <c r="B51" s="109"/>
      <c r="C51" s="109"/>
      <c r="D51" s="58" t="s">
        <v>9</v>
      </c>
      <c r="E51" s="91"/>
      <c r="F51" s="39"/>
      <c r="G51" s="40"/>
      <c r="H51" s="40"/>
      <c r="I51" s="50">
        <v>1.73929824561403E-3</v>
      </c>
      <c r="J51" s="41"/>
      <c r="K51" s="88">
        <f t="shared" si="0"/>
        <v>23</v>
      </c>
      <c r="L51" s="89">
        <f t="shared" si="1"/>
        <v>18</v>
      </c>
      <c r="M51" s="90">
        <f t="shared" si="2"/>
        <v>-11</v>
      </c>
      <c r="N51" s="40"/>
      <c r="O51" s="42">
        <v>1</v>
      </c>
      <c r="P51" s="40">
        <v>1</v>
      </c>
      <c r="Q51" s="40">
        <v>0</v>
      </c>
      <c r="R51" s="43">
        <v>0</v>
      </c>
      <c r="S51" s="44">
        <v>1</v>
      </c>
      <c r="T51" s="40">
        <v>1</v>
      </c>
      <c r="U51" s="40">
        <v>0</v>
      </c>
      <c r="V51" s="45">
        <v>0</v>
      </c>
      <c r="W51" s="44">
        <v>1</v>
      </c>
      <c r="X51" s="40">
        <v>1</v>
      </c>
      <c r="Y51" s="40">
        <v>1</v>
      </c>
      <c r="Z51" s="40">
        <v>1</v>
      </c>
      <c r="AA51" s="40">
        <v>0</v>
      </c>
      <c r="AB51" s="40">
        <v>0</v>
      </c>
      <c r="AC51" s="40">
        <v>0</v>
      </c>
      <c r="AD51" s="43">
        <v>0</v>
      </c>
      <c r="AE51" s="42">
        <v>-1</v>
      </c>
      <c r="AF51" s="40">
        <v>1</v>
      </c>
      <c r="AG51" s="40">
        <v>1</v>
      </c>
      <c r="AH51" s="40">
        <v>-2</v>
      </c>
      <c r="AI51" s="40">
        <v>1</v>
      </c>
      <c r="AJ51" s="40">
        <v>1</v>
      </c>
      <c r="AK51" s="40">
        <v>-2</v>
      </c>
      <c r="AL51" s="40">
        <v>1</v>
      </c>
      <c r="AM51" s="40">
        <v>1</v>
      </c>
      <c r="AN51" s="40">
        <v>-2</v>
      </c>
      <c r="AO51" s="40">
        <v>1</v>
      </c>
      <c r="AP51" s="45">
        <v>1</v>
      </c>
      <c r="AQ51" s="40">
        <v>-1</v>
      </c>
      <c r="AR51" s="40">
        <v>0</v>
      </c>
      <c r="AS51" s="40">
        <v>1</v>
      </c>
      <c r="AT51" s="40">
        <v>-1</v>
      </c>
      <c r="AU51" s="40">
        <v>0</v>
      </c>
      <c r="AV51" s="40">
        <v>1</v>
      </c>
      <c r="AW51" s="40">
        <v>-1</v>
      </c>
      <c r="AX51" s="40">
        <v>0</v>
      </c>
      <c r="AY51" s="40">
        <v>0</v>
      </c>
      <c r="AZ51" s="40">
        <v>-1</v>
      </c>
      <c r="BA51" s="40">
        <v>0</v>
      </c>
      <c r="BB51" s="40">
        <v>0</v>
      </c>
      <c r="BC51" s="42">
        <v>0</v>
      </c>
      <c r="BD51" s="40">
        <v>0</v>
      </c>
      <c r="BE51" s="40">
        <v>0</v>
      </c>
      <c r="BF51" s="45">
        <v>0</v>
      </c>
      <c r="BG51" s="40">
        <v>2</v>
      </c>
      <c r="BH51" s="40">
        <v>1</v>
      </c>
      <c r="BI51" s="40">
        <v>1</v>
      </c>
      <c r="BJ51" s="43">
        <v>1</v>
      </c>
    </row>
    <row r="52" spans="1:62">
      <c r="A52" s="105"/>
      <c r="B52" s="110" t="s">
        <v>27</v>
      </c>
      <c r="C52" s="108" t="s">
        <v>9</v>
      </c>
      <c r="D52" s="57" t="s">
        <v>8</v>
      </c>
      <c r="E52" s="67"/>
      <c r="F52" s="61"/>
      <c r="G52" s="6"/>
      <c r="H52" s="6"/>
      <c r="I52" s="47">
        <v>1.09228070175438E-3</v>
      </c>
      <c r="J52" s="7"/>
      <c r="K52" s="79">
        <f t="shared" si="0"/>
        <v>0</v>
      </c>
      <c r="L52" s="80">
        <f t="shared" si="1"/>
        <v>31</v>
      </c>
      <c r="M52" s="81">
        <f t="shared" si="2"/>
        <v>-25</v>
      </c>
      <c r="N52" s="6"/>
      <c r="O52" s="20">
        <v>0</v>
      </c>
      <c r="P52" s="6">
        <v>0</v>
      </c>
      <c r="Q52" s="6">
        <v>0</v>
      </c>
      <c r="R52" s="11">
        <v>-1</v>
      </c>
      <c r="S52" s="25">
        <v>0</v>
      </c>
      <c r="T52" s="6">
        <v>0</v>
      </c>
      <c r="U52" s="6">
        <v>0</v>
      </c>
      <c r="V52" s="30">
        <v>0</v>
      </c>
      <c r="W52" s="25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11">
        <v>0</v>
      </c>
      <c r="AE52" s="20">
        <v>-2</v>
      </c>
      <c r="AF52" s="6">
        <v>-1</v>
      </c>
      <c r="AG52" s="6">
        <v>0</v>
      </c>
      <c r="AH52" s="6">
        <v>-2</v>
      </c>
      <c r="AI52" s="6">
        <v>-1</v>
      </c>
      <c r="AJ52" s="6">
        <v>0</v>
      </c>
      <c r="AK52" s="6">
        <v>-2</v>
      </c>
      <c r="AL52" s="6">
        <v>0</v>
      </c>
      <c r="AM52" s="6">
        <v>0</v>
      </c>
      <c r="AN52" s="6">
        <v>-2</v>
      </c>
      <c r="AO52" s="6">
        <v>0</v>
      </c>
      <c r="AP52" s="30">
        <v>0</v>
      </c>
      <c r="AQ52" s="6">
        <v>-1</v>
      </c>
      <c r="AR52" s="6">
        <v>-1</v>
      </c>
      <c r="AS52" s="6">
        <v>0</v>
      </c>
      <c r="AT52" s="6">
        <v>-1</v>
      </c>
      <c r="AU52" s="6">
        <v>-1</v>
      </c>
      <c r="AV52" s="6">
        <v>0</v>
      </c>
      <c r="AW52" s="6">
        <v>-1</v>
      </c>
      <c r="AX52" s="6">
        <v>0</v>
      </c>
      <c r="AY52" s="6">
        <v>0</v>
      </c>
      <c r="AZ52" s="6">
        <v>-1</v>
      </c>
      <c r="BA52" s="6">
        <v>0</v>
      </c>
      <c r="BB52" s="6">
        <v>0</v>
      </c>
      <c r="BC52" s="20">
        <v>-2</v>
      </c>
      <c r="BD52" s="6">
        <v>-2</v>
      </c>
      <c r="BE52" s="6">
        <v>-2</v>
      </c>
      <c r="BF52" s="30">
        <v>-2</v>
      </c>
      <c r="BG52" s="6">
        <v>0</v>
      </c>
      <c r="BH52" s="6">
        <v>0</v>
      </c>
      <c r="BI52" s="6">
        <v>0</v>
      </c>
      <c r="BJ52" s="11">
        <v>0</v>
      </c>
    </row>
    <row r="53" spans="1:62">
      <c r="A53" s="105"/>
      <c r="B53" s="108"/>
      <c r="C53" s="108"/>
      <c r="D53" s="57" t="s">
        <v>9</v>
      </c>
      <c r="E53" s="67"/>
      <c r="F53" s="61"/>
      <c r="G53" s="6"/>
      <c r="H53" s="6"/>
      <c r="I53" s="47">
        <v>1.06070175438596E-3</v>
      </c>
      <c r="J53" s="7"/>
      <c r="K53" s="79">
        <f t="shared" si="0"/>
        <v>5</v>
      </c>
      <c r="L53" s="80">
        <f t="shared" si="1"/>
        <v>21</v>
      </c>
      <c r="M53" s="81">
        <f t="shared" si="2"/>
        <v>-26</v>
      </c>
      <c r="N53" s="6"/>
      <c r="O53" s="20">
        <v>1</v>
      </c>
      <c r="P53" s="6">
        <v>0</v>
      </c>
      <c r="Q53" s="6">
        <v>0</v>
      </c>
      <c r="R53" s="11">
        <v>-1</v>
      </c>
      <c r="S53" s="25">
        <v>1</v>
      </c>
      <c r="T53" s="6">
        <v>1</v>
      </c>
      <c r="U53" s="6">
        <v>0</v>
      </c>
      <c r="V53" s="30">
        <v>0</v>
      </c>
      <c r="W53" s="25">
        <v>1</v>
      </c>
      <c r="X53" s="6">
        <v>1</v>
      </c>
      <c r="Y53" s="6">
        <v>0</v>
      </c>
      <c r="Z53" s="6">
        <v>0</v>
      </c>
      <c r="AA53" s="6">
        <v>-1</v>
      </c>
      <c r="AB53" s="6">
        <v>-1</v>
      </c>
      <c r="AC53" s="6">
        <v>0</v>
      </c>
      <c r="AD53" s="11">
        <v>-1</v>
      </c>
      <c r="AE53" s="20">
        <v>-2</v>
      </c>
      <c r="AF53" s="6">
        <v>-1</v>
      </c>
      <c r="AG53" s="6">
        <v>0</v>
      </c>
      <c r="AH53" s="6">
        <v>-2</v>
      </c>
      <c r="AI53" s="6">
        <v>-1</v>
      </c>
      <c r="AJ53" s="6">
        <v>0</v>
      </c>
      <c r="AK53" s="6">
        <v>-2</v>
      </c>
      <c r="AL53" s="6">
        <v>0</v>
      </c>
      <c r="AM53" s="6">
        <v>0</v>
      </c>
      <c r="AN53" s="6">
        <v>-2</v>
      </c>
      <c r="AO53" s="6">
        <v>0</v>
      </c>
      <c r="AP53" s="30">
        <v>0</v>
      </c>
      <c r="AQ53" s="6">
        <v>-1</v>
      </c>
      <c r="AR53" s="6">
        <v>-1</v>
      </c>
      <c r="AS53" s="6">
        <v>-1</v>
      </c>
      <c r="AT53" s="6">
        <v>-1</v>
      </c>
      <c r="AU53" s="6">
        <v>-1</v>
      </c>
      <c r="AV53" s="6">
        <v>-1</v>
      </c>
      <c r="AW53" s="6">
        <v>-1</v>
      </c>
      <c r="AX53" s="6">
        <v>0</v>
      </c>
      <c r="AY53" s="6">
        <v>0</v>
      </c>
      <c r="AZ53" s="6">
        <v>-1</v>
      </c>
      <c r="BA53" s="6">
        <v>0</v>
      </c>
      <c r="BB53" s="6">
        <v>0</v>
      </c>
      <c r="BC53" s="20">
        <v>-1</v>
      </c>
      <c r="BD53" s="6">
        <v>-1</v>
      </c>
      <c r="BE53" s="6">
        <v>-1</v>
      </c>
      <c r="BF53" s="30">
        <v>-1</v>
      </c>
      <c r="BG53" s="6">
        <v>0</v>
      </c>
      <c r="BH53" s="6">
        <v>0</v>
      </c>
      <c r="BI53" s="6">
        <v>0</v>
      </c>
      <c r="BJ53" s="11">
        <v>0</v>
      </c>
    </row>
    <row r="54" spans="1:62">
      <c r="A54" s="105"/>
      <c r="B54" s="108"/>
      <c r="C54" s="108" t="s">
        <v>8</v>
      </c>
      <c r="D54" s="57" t="s">
        <v>8</v>
      </c>
      <c r="E54" s="67"/>
      <c r="F54" s="61"/>
      <c r="G54" s="6"/>
      <c r="H54" s="6"/>
      <c r="I54" s="47">
        <v>4.83052631578947E-3</v>
      </c>
      <c r="J54" s="7"/>
      <c r="K54" s="79">
        <f t="shared" si="0"/>
        <v>2</v>
      </c>
      <c r="L54" s="80">
        <f t="shared" si="1"/>
        <v>14</v>
      </c>
      <c r="M54" s="81">
        <f t="shared" si="2"/>
        <v>-36</v>
      </c>
      <c r="N54" s="6"/>
      <c r="O54" s="20">
        <v>0</v>
      </c>
      <c r="P54" s="6">
        <v>-1</v>
      </c>
      <c r="Q54" s="6">
        <v>0</v>
      </c>
      <c r="R54" s="11">
        <v>-1</v>
      </c>
      <c r="S54" s="25">
        <v>1</v>
      </c>
      <c r="T54" s="6">
        <v>0</v>
      </c>
      <c r="U54" s="6">
        <v>-1</v>
      </c>
      <c r="V54" s="30">
        <v>-1</v>
      </c>
      <c r="W54" s="25">
        <v>1</v>
      </c>
      <c r="X54" s="6">
        <v>0</v>
      </c>
      <c r="Y54" s="6">
        <v>0</v>
      </c>
      <c r="Z54" s="6">
        <v>0</v>
      </c>
      <c r="AA54" s="6">
        <v>-1</v>
      </c>
      <c r="AB54" s="6">
        <v>-1</v>
      </c>
      <c r="AC54" s="6">
        <v>-1</v>
      </c>
      <c r="AD54" s="11">
        <v>-1</v>
      </c>
      <c r="AE54" s="20">
        <v>-2</v>
      </c>
      <c r="AF54" s="6">
        <v>-1</v>
      </c>
      <c r="AG54" s="6">
        <v>-1</v>
      </c>
      <c r="AH54" s="6">
        <v>-2</v>
      </c>
      <c r="AI54" s="6">
        <v>-1</v>
      </c>
      <c r="AJ54" s="6">
        <v>-1</v>
      </c>
      <c r="AK54" s="6">
        <v>-2</v>
      </c>
      <c r="AL54" s="6">
        <v>-1</v>
      </c>
      <c r="AM54" s="6">
        <v>-1</v>
      </c>
      <c r="AN54" s="6">
        <v>-2</v>
      </c>
      <c r="AO54" s="6">
        <v>-1</v>
      </c>
      <c r="AP54" s="30">
        <v>-1</v>
      </c>
      <c r="AQ54" s="6">
        <v>-1</v>
      </c>
      <c r="AR54" s="6">
        <v>-1</v>
      </c>
      <c r="AS54" s="6">
        <v>-1</v>
      </c>
      <c r="AT54" s="6">
        <v>-1</v>
      </c>
      <c r="AU54" s="6">
        <v>-1</v>
      </c>
      <c r="AV54" s="6">
        <v>-1</v>
      </c>
      <c r="AW54" s="6">
        <v>-1</v>
      </c>
      <c r="AX54" s="6">
        <v>0</v>
      </c>
      <c r="AY54" s="6">
        <v>0</v>
      </c>
      <c r="AZ54" s="6">
        <v>-1</v>
      </c>
      <c r="BA54" s="6">
        <v>0</v>
      </c>
      <c r="BB54" s="6">
        <v>0</v>
      </c>
      <c r="BC54" s="20">
        <v>-1</v>
      </c>
      <c r="BD54" s="6">
        <v>-1</v>
      </c>
      <c r="BE54" s="6">
        <v>-1</v>
      </c>
      <c r="BF54" s="30">
        <v>-1</v>
      </c>
      <c r="BG54" s="6">
        <v>0</v>
      </c>
      <c r="BH54" s="6">
        <v>0</v>
      </c>
      <c r="BI54" s="6">
        <v>0</v>
      </c>
      <c r="BJ54" s="11">
        <v>0</v>
      </c>
    </row>
    <row r="55" spans="1:62">
      <c r="A55" s="106"/>
      <c r="B55" s="111"/>
      <c r="C55" s="111"/>
      <c r="D55" s="59" t="s">
        <v>9</v>
      </c>
      <c r="E55" s="71"/>
      <c r="F55" s="62"/>
      <c r="G55" s="12"/>
      <c r="H55" s="12"/>
      <c r="I55" s="48">
        <v>7.42807017543859E-3</v>
      </c>
      <c r="J55" s="13"/>
      <c r="K55" s="82">
        <f t="shared" si="0"/>
        <v>0</v>
      </c>
      <c r="L55" s="83">
        <f t="shared" si="1"/>
        <v>16</v>
      </c>
      <c r="M55" s="84">
        <f t="shared" si="2"/>
        <v>-36</v>
      </c>
      <c r="N55" s="12"/>
      <c r="O55" s="21">
        <v>0</v>
      </c>
      <c r="P55" s="12">
        <v>-1</v>
      </c>
      <c r="Q55" s="12">
        <v>0</v>
      </c>
      <c r="R55" s="14">
        <v>-1</v>
      </c>
      <c r="S55" s="26">
        <v>0</v>
      </c>
      <c r="T55" s="12">
        <v>0</v>
      </c>
      <c r="U55" s="12">
        <v>0</v>
      </c>
      <c r="V55" s="31">
        <v>-1</v>
      </c>
      <c r="W55" s="26">
        <v>0</v>
      </c>
      <c r="X55" s="12">
        <v>0</v>
      </c>
      <c r="Y55" s="12">
        <v>-1</v>
      </c>
      <c r="Z55" s="12">
        <v>-1</v>
      </c>
      <c r="AA55" s="12">
        <v>-1</v>
      </c>
      <c r="AB55" s="12">
        <v>-1</v>
      </c>
      <c r="AC55" s="12">
        <v>-1</v>
      </c>
      <c r="AD55" s="14">
        <v>-1</v>
      </c>
      <c r="AE55" s="21">
        <v>-2</v>
      </c>
      <c r="AF55" s="12">
        <v>-1</v>
      </c>
      <c r="AG55" s="12">
        <v>-1</v>
      </c>
      <c r="AH55" s="12">
        <v>-2</v>
      </c>
      <c r="AI55" s="12">
        <v>-1</v>
      </c>
      <c r="AJ55" s="12">
        <v>-1</v>
      </c>
      <c r="AK55" s="12">
        <v>-2</v>
      </c>
      <c r="AL55" s="12">
        <v>-1</v>
      </c>
      <c r="AM55" s="12">
        <v>0</v>
      </c>
      <c r="AN55" s="12">
        <v>-2</v>
      </c>
      <c r="AO55" s="12">
        <v>-1</v>
      </c>
      <c r="AP55" s="31">
        <v>-1</v>
      </c>
      <c r="AQ55" s="12">
        <v>-1</v>
      </c>
      <c r="AR55" s="12">
        <v>-1</v>
      </c>
      <c r="AS55" s="12">
        <v>-1</v>
      </c>
      <c r="AT55" s="12">
        <v>-1</v>
      </c>
      <c r="AU55" s="12">
        <v>-1</v>
      </c>
      <c r="AV55" s="12">
        <v>-1</v>
      </c>
      <c r="AW55" s="12">
        <v>-1</v>
      </c>
      <c r="AX55" s="12">
        <v>0</v>
      </c>
      <c r="AY55" s="12">
        <v>0</v>
      </c>
      <c r="AZ55" s="12">
        <v>-1</v>
      </c>
      <c r="BA55" s="12">
        <v>0</v>
      </c>
      <c r="BB55" s="12">
        <v>0</v>
      </c>
      <c r="BC55" s="21">
        <v>-1</v>
      </c>
      <c r="BD55" s="12">
        <v>-1</v>
      </c>
      <c r="BE55" s="12">
        <v>-1</v>
      </c>
      <c r="BF55" s="31">
        <v>-1</v>
      </c>
      <c r="BG55" s="12">
        <v>0</v>
      </c>
      <c r="BH55" s="12">
        <v>0</v>
      </c>
      <c r="BI55" s="12">
        <v>0</v>
      </c>
      <c r="BJ55" s="14">
        <v>0</v>
      </c>
    </row>
  </sheetData>
  <mergeCells count="85">
    <mergeCell ref="E16:E23"/>
    <mergeCell ref="D18:D19"/>
    <mergeCell ref="A8:A11"/>
    <mergeCell ref="C8:C9"/>
    <mergeCell ref="E8:E11"/>
    <mergeCell ref="C10:C11"/>
    <mergeCell ref="B12:B15"/>
    <mergeCell ref="C12:C13"/>
    <mergeCell ref="D12:D15"/>
    <mergeCell ref="E12:E15"/>
    <mergeCell ref="C14:C15"/>
    <mergeCell ref="C20:C23"/>
    <mergeCell ref="D20:D21"/>
    <mergeCell ref="D22:D23"/>
    <mergeCell ref="A24:A47"/>
    <mergeCell ref="B24:B47"/>
    <mergeCell ref="C24:C35"/>
    <mergeCell ref="D24:D29"/>
    <mergeCell ref="B16:B23"/>
    <mergeCell ref="C16:C19"/>
    <mergeCell ref="D16:D17"/>
    <mergeCell ref="A12:A23"/>
    <mergeCell ref="E24:E29"/>
    <mergeCell ref="D30:D35"/>
    <mergeCell ref="E30:E35"/>
    <mergeCell ref="C36:C47"/>
    <mergeCell ref="D36:D41"/>
    <mergeCell ref="E36:E41"/>
    <mergeCell ref="D42:D47"/>
    <mergeCell ref="E42:E47"/>
    <mergeCell ref="O3:P3"/>
    <mergeCell ref="Q3:R3"/>
    <mergeCell ref="S3:T3"/>
    <mergeCell ref="O1:R1"/>
    <mergeCell ref="AE1:BB1"/>
    <mergeCell ref="S2:V2"/>
    <mergeCell ref="W2:AD2"/>
    <mergeCell ref="AE2:BB2"/>
    <mergeCell ref="S1:AD1"/>
    <mergeCell ref="U3:V3"/>
    <mergeCell ref="AE4:AJ4"/>
    <mergeCell ref="AK4:AP4"/>
    <mergeCell ref="AQ4:AV4"/>
    <mergeCell ref="AW4:BB4"/>
    <mergeCell ref="W3:Z3"/>
    <mergeCell ref="AA3:AD3"/>
    <mergeCell ref="AE3:AP3"/>
    <mergeCell ref="AQ3:BB3"/>
    <mergeCell ref="S4:V4"/>
    <mergeCell ref="W4:X4"/>
    <mergeCell ref="Y4:Z4"/>
    <mergeCell ref="AA4:AB4"/>
    <mergeCell ref="AC4:AD4"/>
    <mergeCell ref="F8:F11"/>
    <mergeCell ref="AQ5:AV5"/>
    <mergeCell ref="AW5:BB5"/>
    <mergeCell ref="AE6:AG6"/>
    <mergeCell ref="AH6:AJ6"/>
    <mergeCell ref="AK6:AM6"/>
    <mergeCell ref="AN6:AP6"/>
    <mergeCell ref="AQ6:AS6"/>
    <mergeCell ref="AT6:AV6"/>
    <mergeCell ref="AW6:AY6"/>
    <mergeCell ref="AZ6:BB6"/>
    <mergeCell ref="O5:R5"/>
    <mergeCell ref="S5:V5"/>
    <mergeCell ref="W5:AD5"/>
    <mergeCell ref="AE5:AJ5"/>
    <mergeCell ref="AK5:AP5"/>
    <mergeCell ref="A48:A55"/>
    <mergeCell ref="B48:B51"/>
    <mergeCell ref="B52:B55"/>
    <mergeCell ref="C48:C49"/>
    <mergeCell ref="C50:C51"/>
    <mergeCell ref="C52:C53"/>
    <mergeCell ref="C54:C55"/>
    <mergeCell ref="BC5:BF7"/>
    <mergeCell ref="BG5:BJ7"/>
    <mergeCell ref="BC1:BJ1"/>
    <mergeCell ref="BC2:BF2"/>
    <mergeCell ref="BG2:BJ2"/>
    <mergeCell ref="BC3:BD3"/>
    <mergeCell ref="BE3:BF3"/>
    <mergeCell ref="BG3:BH3"/>
    <mergeCell ref="BI3:BJ3"/>
  </mergeCells>
  <conditionalFormatting sqref="K8:K55">
    <cfRule type="dataBar" priority="41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{AB47FA1E-C5AE-4716-8E15-AE8D1CD00011}</x14:id>
        </ext>
      </extLst>
    </cfRule>
  </conditionalFormatting>
  <conditionalFormatting sqref="M8:M55">
    <cfRule type="dataBar" priority="40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{B1A771DC-4291-4503-9AB1-9D2B30BF22B0}</x14:id>
        </ext>
      </extLst>
    </cfRule>
  </conditionalFormatting>
  <conditionalFormatting sqref="I8:I55">
    <cfRule type="dataBar" priority="91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{A1E0F32C-D4CC-4F1A-BFC8-6DFB140415C1}</x14:id>
        </ext>
      </extLst>
    </cfRule>
  </conditionalFormatting>
  <conditionalFormatting sqref="O8:BJ55">
    <cfRule type="colorScale" priority="1">
      <colorScale>
        <cfvo type="num" val="-3"/>
        <cfvo type="num" val="0"/>
        <cfvo type="num" val="3"/>
        <color theme="5" tint="0.59999389629810485"/>
        <color theme="0"/>
        <color theme="8" tint="0.79998168889431442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B47FA1E-C5AE-4716-8E15-AE8D1CD00011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K8:K55</xm:sqref>
        </x14:conditionalFormatting>
        <x14:conditionalFormatting xmlns:xm="http://schemas.microsoft.com/office/excel/2006/main">
          <x14:cfRule type="dataBar" id="{B1A771DC-4291-4503-9AB1-9D2B30BF22B0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M8:M55</xm:sqref>
        </x14:conditionalFormatting>
        <x14:conditionalFormatting xmlns:xm="http://schemas.microsoft.com/office/excel/2006/main">
          <x14:cfRule type="dataBar" id="{A1E0F32C-D4CC-4F1A-BFC8-6DFB140415C1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C0AD-B3CA-4C96-B5E8-4CEC2BECE008}">
  <dimension ref="A1:DD55"/>
  <sheetViews>
    <sheetView topLeftCell="A8" zoomScale="60" zoomScaleNormal="60" workbookViewId="0">
      <selection activeCell="I8" sqref="I8:I55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9.55468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2" width="4.77734375" customWidth="1"/>
  </cols>
  <sheetData>
    <row r="1" spans="1:62" s="1" customFormat="1" ht="13.8" customHeight="1">
      <c r="E1" s="2"/>
      <c r="F1" s="2"/>
      <c r="G1" s="2"/>
      <c r="H1" s="2"/>
      <c r="I1" s="2"/>
      <c r="J1" s="2"/>
      <c r="K1" s="2"/>
      <c r="L1" s="2"/>
      <c r="M1" s="2"/>
      <c r="N1" s="54" t="s">
        <v>11</v>
      </c>
      <c r="O1" s="120" t="s">
        <v>0</v>
      </c>
      <c r="P1" s="121"/>
      <c r="Q1" s="121"/>
      <c r="R1" s="127"/>
      <c r="S1" s="120" t="s">
        <v>2</v>
      </c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7"/>
      <c r="AE1" s="120" t="s">
        <v>6</v>
      </c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0" t="s">
        <v>26</v>
      </c>
      <c r="BD1" s="121"/>
      <c r="BE1" s="121"/>
      <c r="BF1" s="121"/>
      <c r="BG1" s="121"/>
      <c r="BH1" s="121"/>
      <c r="BI1" s="121"/>
      <c r="BJ1" s="121"/>
    </row>
    <row r="2" spans="1:62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12</v>
      </c>
      <c r="O2" s="15"/>
      <c r="P2" s="3"/>
      <c r="Q2" s="3"/>
      <c r="R2" s="16"/>
      <c r="S2" s="126" t="s">
        <v>4</v>
      </c>
      <c r="T2" s="123"/>
      <c r="U2" s="123"/>
      <c r="V2" s="124"/>
      <c r="W2" s="126" t="s">
        <v>5</v>
      </c>
      <c r="X2" s="123"/>
      <c r="Y2" s="123"/>
      <c r="Z2" s="123"/>
      <c r="AA2" s="123"/>
      <c r="AB2" s="123"/>
      <c r="AC2" s="123"/>
      <c r="AD2" s="125"/>
      <c r="AE2" s="122" t="s">
        <v>7</v>
      </c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12" t="s">
        <v>4</v>
      </c>
      <c r="BD2" s="113"/>
      <c r="BE2" s="113"/>
      <c r="BF2" s="114"/>
      <c r="BG2" s="113" t="s">
        <v>27</v>
      </c>
      <c r="BH2" s="113"/>
      <c r="BI2" s="113"/>
      <c r="BJ2" s="118"/>
    </row>
    <row r="3" spans="1:62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18</v>
      </c>
      <c r="O3" s="122" t="s">
        <v>9</v>
      </c>
      <c r="P3" s="123"/>
      <c r="Q3" s="123" t="s">
        <v>8</v>
      </c>
      <c r="R3" s="125"/>
      <c r="S3" s="126" t="s">
        <v>9</v>
      </c>
      <c r="T3" s="123"/>
      <c r="U3" s="123" t="s">
        <v>8</v>
      </c>
      <c r="V3" s="124"/>
      <c r="W3" s="126" t="s">
        <v>9</v>
      </c>
      <c r="X3" s="123"/>
      <c r="Y3" s="123"/>
      <c r="Z3" s="123"/>
      <c r="AA3" s="123" t="s">
        <v>8</v>
      </c>
      <c r="AB3" s="123"/>
      <c r="AC3" s="123"/>
      <c r="AD3" s="125"/>
      <c r="AE3" s="122" t="s">
        <v>9</v>
      </c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4"/>
      <c r="AQ3" s="123" t="s">
        <v>8</v>
      </c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2" t="s">
        <v>9</v>
      </c>
      <c r="BD3" s="123"/>
      <c r="BE3" s="123" t="s">
        <v>8</v>
      </c>
      <c r="BF3" s="124"/>
      <c r="BG3" s="123" t="s">
        <v>9</v>
      </c>
      <c r="BH3" s="123"/>
      <c r="BI3" s="123" t="s">
        <v>8</v>
      </c>
      <c r="BJ3" s="125"/>
    </row>
    <row r="4" spans="1:62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20</v>
      </c>
      <c r="O4" s="15" t="s">
        <v>8</v>
      </c>
      <c r="P4" s="3" t="s">
        <v>9</v>
      </c>
      <c r="Q4" s="3" t="s">
        <v>8</v>
      </c>
      <c r="R4" s="16" t="s">
        <v>9</v>
      </c>
      <c r="S4" s="126" t="s">
        <v>8</v>
      </c>
      <c r="T4" s="123"/>
      <c r="U4" s="123"/>
      <c r="V4" s="124"/>
      <c r="W4" s="126" t="s">
        <v>8</v>
      </c>
      <c r="X4" s="123"/>
      <c r="Y4" s="123" t="s">
        <v>9</v>
      </c>
      <c r="Z4" s="123"/>
      <c r="AA4" s="123" t="s">
        <v>8</v>
      </c>
      <c r="AB4" s="123"/>
      <c r="AC4" s="123" t="s">
        <v>9</v>
      </c>
      <c r="AD4" s="125"/>
      <c r="AE4" s="122" t="s">
        <v>8</v>
      </c>
      <c r="AF4" s="123"/>
      <c r="AG4" s="123"/>
      <c r="AH4" s="123"/>
      <c r="AI4" s="123"/>
      <c r="AJ4" s="123"/>
      <c r="AK4" s="123" t="s">
        <v>9</v>
      </c>
      <c r="AL4" s="123"/>
      <c r="AM4" s="123"/>
      <c r="AN4" s="123"/>
      <c r="AO4" s="123"/>
      <c r="AP4" s="124"/>
      <c r="AQ4" s="123" t="s">
        <v>8</v>
      </c>
      <c r="AR4" s="123"/>
      <c r="AS4" s="123"/>
      <c r="AT4" s="123"/>
      <c r="AU4" s="123"/>
      <c r="AV4" s="123"/>
      <c r="AW4" s="123" t="s">
        <v>9</v>
      </c>
      <c r="AX4" s="123"/>
      <c r="AY4" s="123"/>
      <c r="AZ4" s="123"/>
      <c r="BA4" s="123"/>
      <c r="BB4" s="123"/>
      <c r="BC4" s="15" t="s">
        <v>8</v>
      </c>
      <c r="BD4" s="3" t="s">
        <v>9</v>
      </c>
      <c r="BE4" s="3" t="s">
        <v>8</v>
      </c>
      <c r="BF4" s="27" t="s">
        <v>9</v>
      </c>
      <c r="BG4" s="3" t="s">
        <v>8</v>
      </c>
      <c r="BH4" s="3" t="s">
        <v>9</v>
      </c>
      <c r="BI4" s="3" t="s">
        <v>8</v>
      </c>
      <c r="BJ4" s="16" t="s">
        <v>9</v>
      </c>
    </row>
    <row r="5" spans="1:62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19</v>
      </c>
      <c r="O5" s="122" t="s">
        <v>9</v>
      </c>
      <c r="P5" s="123"/>
      <c r="Q5" s="123"/>
      <c r="R5" s="125"/>
      <c r="S5" s="126" t="s">
        <v>8</v>
      </c>
      <c r="T5" s="123"/>
      <c r="U5" s="123"/>
      <c r="V5" s="124"/>
      <c r="W5" s="126" t="s">
        <v>8</v>
      </c>
      <c r="X5" s="123"/>
      <c r="Y5" s="123"/>
      <c r="Z5" s="123"/>
      <c r="AA5" s="123"/>
      <c r="AB5" s="123"/>
      <c r="AC5" s="123"/>
      <c r="AD5" s="125"/>
      <c r="AE5" s="122" t="s">
        <v>8</v>
      </c>
      <c r="AF5" s="123"/>
      <c r="AG5" s="123"/>
      <c r="AH5" s="123"/>
      <c r="AI5" s="123"/>
      <c r="AJ5" s="123"/>
      <c r="AK5" s="123" t="s">
        <v>9</v>
      </c>
      <c r="AL5" s="123"/>
      <c r="AM5" s="123"/>
      <c r="AN5" s="123"/>
      <c r="AO5" s="123"/>
      <c r="AP5" s="124"/>
      <c r="AQ5" s="123" t="s">
        <v>8</v>
      </c>
      <c r="AR5" s="123"/>
      <c r="AS5" s="123"/>
      <c r="AT5" s="123"/>
      <c r="AU5" s="123"/>
      <c r="AV5" s="123"/>
      <c r="AW5" s="123" t="s">
        <v>9</v>
      </c>
      <c r="AX5" s="123"/>
      <c r="AY5" s="123"/>
      <c r="AZ5" s="123"/>
      <c r="BA5" s="123"/>
      <c r="BB5" s="123"/>
      <c r="BC5" s="112"/>
      <c r="BD5" s="113"/>
      <c r="BE5" s="113"/>
      <c r="BF5" s="114"/>
      <c r="BG5" s="113"/>
      <c r="BH5" s="113"/>
      <c r="BI5" s="113"/>
      <c r="BJ5" s="118"/>
    </row>
    <row r="6" spans="1:62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21</v>
      </c>
      <c r="O6" s="15"/>
      <c r="P6" s="3"/>
      <c r="Q6" s="3"/>
      <c r="R6" s="16"/>
      <c r="S6" s="22" t="s">
        <v>17</v>
      </c>
      <c r="T6" s="3" t="s">
        <v>16</v>
      </c>
      <c r="U6" s="3" t="s">
        <v>17</v>
      </c>
      <c r="V6" s="27" t="s">
        <v>16</v>
      </c>
      <c r="W6" s="22" t="s">
        <v>17</v>
      </c>
      <c r="X6" s="3" t="s">
        <v>16</v>
      </c>
      <c r="Y6" s="3" t="s">
        <v>17</v>
      </c>
      <c r="Z6" s="3" t="s">
        <v>16</v>
      </c>
      <c r="AA6" s="3" t="s">
        <v>17</v>
      </c>
      <c r="AB6" s="3" t="s">
        <v>16</v>
      </c>
      <c r="AC6" s="3" t="s">
        <v>17</v>
      </c>
      <c r="AD6" s="16" t="s">
        <v>16</v>
      </c>
      <c r="AE6" s="122" t="s">
        <v>17</v>
      </c>
      <c r="AF6" s="123"/>
      <c r="AG6" s="123"/>
      <c r="AH6" s="123" t="s">
        <v>16</v>
      </c>
      <c r="AI6" s="123"/>
      <c r="AJ6" s="123"/>
      <c r="AK6" s="123" t="s">
        <v>17</v>
      </c>
      <c r="AL6" s="123"/>
      <c r="AM6" s="123"/>
      <c r="AN6" s="123" t="s">
        <v>16</v>
      </c>
      <c r="AO6" s="123"/>
      <c r="AP6" s="124"/>
      <c r="AQ6" s="123" t="s">
        <v>17</v>
      </c>
      <c r="AR6" s="123"/>
      <c r="AS6" s="123"/>
      <c r="AT6" s="123" t="s">
        <v>16</v>
      </c>
      <c r="AU6" s="123"/>
      <c r="AV6" s="123"/>
      <c r="AW6" s="123" t="s">
        <v>17</v>
      </c>
      <c r="AX6" s="123"/>
      <c r="AY6" s="123"/>
      <c r="AZ6" s="123" t="s">
        <v>16</v>
      </c>
      <c r="BA6" s="123"/>
      <c r="BB6" s="123"/>
      <c r="BC6" s="112"/>
      <c r="BD6" s="113"/>
      <c r="BE6" s="113"/>
      <c r="BF6" s="114"/>
      <c r="BG6" s="113"/>
      <c r="BH6" s="113"/>
      <c r="BI6" s="113"/>
      <c r="BJ6" s="118"/>
    </row>
    <row r="7" spans="1:62" s="5" customFormat="1" ht="54" customHeight="1">
      <c r="A7" s="72" t="s">
        <v>11</v>
      </c>
      <c r="B7" s="73" t="s">
        <v>12</v>
      </c>
      <c r="C7" s="73" t="s">
        <v>18</v>
      </c>
      <c r="D7" s="73" t="s">
        <v>25</v>
      </c>
      <c r="E7" s="73" t="s">
        <v>24</v>
      </c>
      <c r="F7" s="73" t="s">
        <v>21</v>
      </c>
      <c r="G7" s="73" t="s">
        <v>10</v>
      </c>
      <c r="H7" s="73"/>
      <c r="I7" s="73" t="s">
        <v>22</v>
      </c>
      <c r="J7" s="73"/>
      <c r="K7" s="73" t="s">
        <v>13</v>
      </c>
      <c r="L7" s="73" t="s">
        <v>14</v>
      </c>
      <c r="M7" s="74" t="s">
        <v>15</v>
      </c>
      <c r="N7" s="75" t="s">
        <v>10</v>
      </c>
      <c r="O7" s="17"/>
      <c r="P7" s="4"/>
      <c r="Q7" s="4"/>
      <c r="R7" s="18"/>
      <c r="S7" s="23"/>
      <c r="T7" s="4"/>
      <c r="U7" s="4"/>
      <c r="V7" s="28"/>
      <c r="W7" s="23"/>
      <c r="X7" s="4"/>
      <c r="Y7" s="4"/>
      <c r="Z7" s="4"/>
      <c r="AA7" s="4"/>
      <c r="AB7" s="4"/>
      <c r="AC7" s="4"/>
      <c r="AD7" s="18"/>
      <c r="AE7" s="17"/>
      <c r="AF7" s="4">
        <v>3</v>
      </c>
      <c r="AG7" s="4">
        <v>5</v>
      </c>
      <c r="AH7" s="4"/>
      <c r="AI7" s="4">
        <v>3</v>
      </c>
      <c r="AJ7" s="4">
        <v>5</v>
      </c>
      <c r="AK7" s="4"/>
      <c r="AL7" s="4">
        <v>3</v>
      </c>
      <c r="AM7" s="4">
        <v>5</v>
      </c>
      <c r="AN7" s="4"/>
      <c r="AO7" s="4">
        <v>3</v>
      </c>
      <c r="AP7" s="28">
        <v>5</v>
      </c>
      <c r="AQ7" s="4"/>
      <c r="AR7" s="4">
        <v>3</v>
      </c>
      <c r="AS7" s="4">
        <v>5</v>
      </c>
      <c r="AT7" s="4"/>
      <c r="AU7" s="4">
        <v>3</v>
      </c>
      <c r="AV7" s="4">
        <v>5</v>
      </c>
      <c r="AW7" s="4"/>
      <c r="AX7" s="4">
        <v>3</v>
      </c>
      <c r="AY7" s="4">
        <v>5</v>
      </c>
      <c r="AZ7" s="4"/>
      <c r="BA7" s="4">
        <v>3</v>
      </c>
      <c r="BB7" s="4">
        <v>5</v>
      </c>
      <c r="BC7" s="115"/>
      <c r="BD7" s="116"/>
      <c r="BE7" s="116"/>
      <c r="BF7" s="117"/>
      <c r="BG7" s="116"/>
      <c r="BH7" s="116"/>
      <c r="BI7" s="116"/>
      <c r="BJ7" s="119"/>
    </row>
    <row r="8" spans="1:62" ht="15" customHeight="1">
      <c r="A8" s="101" t="s">
        <v>0</v>
      </c>
      <c r="B8" s="60"/>
      <c r="C8" s="107" t="s">
        <v>9</v>
      </c>
      <c r="D8" s="56" t="s">
        <v>8</v>
      </c>
      <c r="E8" s="107" t="s">
        <v>8</v>
      </c>
      <c r="F8" s="107"/>
      <c r="G8" s="8"/>
      <c r="H8" s="8"/>
      <c r="I8" s="46">
        <v>6.65359789473684E-3</v>
      </c>
      <c r="J8" s="9"/>
      <c r="K8" s="76">
        <f t="shared" ref="K8:K55" si="0">SUMIF(O8:BJ8,"&gt;0")</f>
        <v>16</v>
      </c>
      <c r="L8" s="77">
        <f t="shared" ref="L8:L55" si="1">COUNTIF(O8:BJ8,0)</f>
        <v>3</v>
      </c>
      <c r="M8" s="78">
        <f t="shared" ref="M8:M55" si="2">SUMIF(O8:BJ8,"&lt;0")</f>
        <v>-75</v>
      </c>
      <c r="N8" s="8"/>
      <c r="O8" s="19">
        <v>0</v>
      </c>
      <c r="P8" s="8">
        <v>0</v>
      </c>
      <c r="Q8" s="8">
        <v>-3</v>
      </c>
      <c r="R8" s="10">
        <v>-2</v>
      </c>
      <c r="S8" s="24">
        <v>-1</v>
      </c>
      <c r="T8" s="8">
        <v>-1</v>
      </c>
      <c r="U8" s="8">
        <v>-3</v>
      </c>
      <c r="V8" s="29">
        <v>-3</v>
      </c>
      <c r="W8" s="24">
        <v>-1</v>
      </c>
      <c r="X8" s="8">
        <v>-1</v>
      </c>
      <c r="Y8" s="8">
        <v>-1</v>
      </c>
      <c r="Z8" s="8">
        <v>-1</v>
      </c>
      <c r="AA8" s="8">
        <v>-3</v>
      </c>
      <c r="AB8" s="8">
        <v>-3</v>
      </c>
      <c r="AC8" s="8">
        <v>-3</v>
      </c>
      <c r="AD8" s="10">
        <v>-3</v>
      </c>
      <c r="AE8" s="19">
        <v>-3</v>
      </c>
      <c r="AF8" s="8">
        <v>-1</v>
      </c>
      <c r="AG8" s="8">
        <v>-1</v>
      </c>
      <c r="AH8" s="8">
        <v>-3</v>
      </c>
      <c r="AI8" s="8">
        <v>-1</v>
      </c>
      <c r="AJ8" s="8">
        <v>-1</v>
      </c>
      <c r="AK8" s="8">
        <v>-2</v>
      </c>
      <c r="AL8" s="8">
        <v>-2</v>
      </c>
      <c r="AM8" s="8">
        <v>0</v>
      </c>
      <c r="AN8" s="8">
        <v>-2</v>
      </c>
      <c r="AO8" s="8">
        <v>-3</v>
      </c>
      <c r="AP8" s="29">
        <v>-1</v>
      </c>
      <c r="AQ8" s="8">
        <v>-2</v>
      </c>
      <c r="AR8" s="8">
        <v>-3</v>
      </c>
      <c r="AS8" s="8">
        <v>-3</v>
      </c>
      <c r="AT8" s="8">
        <v>-2</v>
      </c>
      <c r="AU8" s="8">
        <v>-3</v>
      </c>
      <c r="AV8" s="8">
        <v>-3</v>
      </c>
      <c r="AW8" s="8">
        <v>-1</v>
      </c>
      <c r="AX8" s="8">
        <v>-2</v>
      </c>
      <c r="AY8" s="8">
        <v>-2</v>
      </c>
      <c r="AZ8" s="8">
        <v>-1</v>
      </c>
      <c r="BA8" s="8">
        <v>-2</v>
      </c>
      <c r="BB8" s="8">
        <v>-2</v>
      </c>
      <c r="BC8" s="19">
        <v>2</v>
      </c>
      <c r="BD8" s="8">
        <v>2</v>
      </c>
      <c r="BE8" s="8">
        <v>2</v>
      </c>
      <c r="BF8" s="29">
        <v>2</v>
      </c>
      <c r="BG8" s="8">
        <v>2</v>
      </c>
      <c r="BH8" s="8">
        <v>2</v>
      </c>
      <c r="BI8" s="8">
        <v>2</v>
      </c>
      <c r="BJ8" s="10">
        <v>2</v>
      </c>
    </row>
    <row r="9" spans="1:62" ht="15" customHeight="1">
      <c r="A9" s="102"/>
      <c r="B9" s="61"/>
      <c r="C9" s="108"/>
      <c r="D9" s="57" t="s">
        <v>9</v>
      </c>
      <c r="E9" s="108"/>
      <c r="F9" s="108" t="s">
        <v>1</v>
      </c>
      <c r="G9" s="6"/>
      <c r="H9" s="6"/>
      <c r="I9" s="47">
        <v>3.44220771929824E-3</v>
      </c>
      <c r="J9" s="7"/>
      <c r="K9" s="79">
        <f t="shared" si="0"/>
        <v>26</v>
      </c>
      <c r="L9" s="80">
        <f t="shared" si="1"/>
        <v>17</v>
      </c>
      <c r="M9" s="81">
        <f t="shared" si="2"/>
        <v>-28</v>
      </c>
      <c r="N9" s="6"/>
      <c r="O9" s="20">
        <v>0</v>
      </c>
      <c r="P9" s="6">
        <v>0</v>
      </c>
      <c r="Q9" s="6">
        <v>-1</v>
      </c>
      <c r="R9" s="11">
        <v>-2</v>
      </c>
      <c r="S9" s="25">
        <v>0</v>
      </c>
      <c r="T9" s="6">
        <v>0</v>
      </c>
      <c r="U9" s="6">
        <v>0</v>
      </c>
      <c r="V9" s="30">
        <v>0</v>
      </c>
      <c r="W9" s="25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-2</v>
      </c>
      <c r="AD9" s="11">
        <v>-2</v>
      </c>
      <c r="AE9" s="20">
        <v>-2</v>
      </c>
      <c r="AF9" s="6">
        <v>-1</v>
      </c>
      <c r="AG9" s="6">
        <v>0</v>
      </c>
      <c r="AH9" s="6">
        <v>-2</v>
      </c>
      <c r="AI9" s="6">
        <v>0</v>
      </c>
      <c r="AJ9" s="6">
        <v>0</v>
      </c>
      <c r="AK9" s="6">
        <v>-2</v>
      </c>
      <c r="AL9" s="6">
        <v>-1</v>
      </c>
      <c r="AM9" s="6">
        <v>-1</v>
      </c>
      <c r="AN9" s="6">
        <v>-2</v>
      </c>
      <c r="AO9" s="6">
        <v>-1</v>
      </c>
      <c r="AP9" s="30">
        <v>-1</v>
      </c>
      <c r="AQ9" s="6">
        <v>0</v>
      </c>
      <c r="AR9" s="6">
        <v>-1</v>
      </c>
      <c r="AS9" s="6">
        <v>-1</v>
      </c>
      <c r="AT9" s="6">
        <v>-1</v>
      </c>
      <c r="AU9" s="6">
        <v>-1</v>
      </c>
      <c r="AV9" s="6">
        <v>0</v>
      </c>
      <c r="AW9" s="6">
        <v>1</v>
      </c>
      <c r="AX9" s="6">
        <v>-1</v>
      </c>
      <c r="AY9" s="6">
        <v>-1</v>
      </c>
      <c r="AZ9" s="6">
        <v>1</v>
      </c>
      <c r="BA9" s="6">
        <v>-1</v>
      </c>
      <c r="BB9" s="6">
        <v>-1</v>
      </c>
      <c r="BC9" s="20">
        <v>3</v>
      </c>
      <c r="BD9" s="6">
        <v>3</v>
      </c>
      <c r="BE9" s="6">
        <v>3</v>
      </c>
      <c r="BF9" s="30">
        <v>3</v>
      </c>
      <c r="BG9" s="6">
        <v>3</v>
      </c>
      <c r="BH9" s="6">
        <v>3</v>
      </c>
      <c r="BI9" s="6">
        <v>3</v>
      </c>
      <c r="BJ9" s="11">
        <v>3</v>
      </c>
    </row>
    <row r="10" spans="1:62" ht="15" customHeight="1">
      <c r="A10" s="102"/>
      <c r="B10" s="61"/>
      <c r="C10" s="108" t="s">
        <v>8</v>
      </c>
      <c r="D10" s="57" t="s">
        <v>8</v>
      </c>
      <c r="E10" s="108"/>
      <c r="F10" s="108" t="s">
        <v>1</v>
      </c>
      <c r="G10" s="6"/>
      <c r="H10" s="6"/>
      <c r="I10" s="47">
        <v>4.6541687719298197E-3</v>
      </c>
      <c r="J10" s="7"/>
      <c r="K10" s="79">
        <f t="shared" si="0"/>
        <v>31</v>
      </c>
      <c r="L10" s="80">
        <f t="shared" si="1"/>
        <v>18</v>
      </c>
      <c r="M10" s="81">
        <f t="shared" si="2"/>
        <v>-21</v>
      </c>
      <c r="N10" s="6"/>
      <c r="O10" s="20">
        <v>3</v>
      </c>
      <c r="P10" s="6">
        <v>1</v>
      </c>
      <c r="Q10" s="6">
        <v>0</v>
      </c>
      <c r="R10" s="11">
        <v>0</v>
      </c>
      <c r="S10" s="25">
        <v>1</v>
      </c>
      <c r="T10" s="6">
        <v>1</v>
      </c>
      <c r="U10" s="6">
        <v>-1</v>
      </c>
      <c r="V10" s="30">
        <v>-1</v>
      </c>
      <c r="W10" s="25">
        <v>0</v>
      </c>
      <c r="X10" s="6">
        <v>1</v>
      </c>
      <c r="Y10" s="6">
        <v>0</v>
      </c>
      <c r="Z10" s="6">
        <v>0</v>
      </c>
      <c r="AA10" s="6">
        <v>-1</v>
      </c>
      <c r="AB10" s="6">
        <v>-1</v>
      </c>
      <c r="AC10" s="6">
        <v>-1</v>
      </c>
      <c r="AD10" s="11">
        <v>-1</v>
      </c>
      <c r="AE10" s="20">
        <v>-3</v>
      </c>
      <c r="AF10" s="6">
        <v>-1</v>
      </c>
      <c r="AG10" s="6">
        <v>-1</v>
      </c>
      <c r="AH10" s="6">
        <v>-3</v>
      </c>
      <c r="AI10" s="6">
        <v>-1</v>
      </c>
      <c r="AJ10" s="6">
        <v>-1</v>
      </c>
      <c r="AK10" s="6">
        <v>-1</v>
      </c>
      <c r="AL10" s="6">
        <v>0</v>
      </c>
      <c r="AM10" s="6">
        <v>0</v>
      </c>
      <c r="AN10" s="6">
        <v>-1</v>
      </c>
      <c r="AO10" s="6">
        <v>0</v>
      </c>
      <c r="AP10" s="30">
        <v>0</v>
      </c>
      <c r="AQ10" s="6">
        <v>0</v>
      </c>
      <c r="AR10" s="6">
        <v>-1</v>
      </c>
      <c r="AS10" s="6">
        <v>0</v>
      </c>
      <c r="AT10" s="6">
        <v>0</v>
      </c>
      <c r="AU10" s="6">
        <v>-1</v>
      </c>
      <c r="AV10" s="6">
        <v>-1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20">
        <v>3</v>
      </c>
      <c r="BD10" s="6">
        <v>3</v>
      </c>
      <c r="BE10" s="6">
        <v>3</v>
      </c>
      <c r="BF10" s="30">
        <v>3</v>
      </c>
      <c r="BG10" s="6">
        <v>3</v>
      </c>
      <c r="BH10" s="6">
        <v>3</v>
      </c>
      <c r="BI10" s="6">
        <v>3</v>
      </c>
      <c r="BJ10" s="11">
        <v>3</v>
      </c>
    </row>
    <row r="11" spans="1:62" ht="15" customHeight="1">
      <c r="A11" s="103"/>
      <c r="B11" s="62"/>
      <c r="C11" s="111"/>
      <c r="D11" s="59" t="s">
        <v>9</v>
      </c>
      <c r="E11" s="111"/>
      <c r="F11" s="111" t="s">
        <v>1</v>
      </c>
      <c r="G11" s="12"/>
      <c r="H11" s="12"/>
      <c r="I11" s="48">
        <v>2.6290519298245501E-3</v>
      </c>
      <c r="J11" s="13"/>
      <c r="K11" s="82">
        <f t="shared" si="0"/>
        <v>57</v>
      </c>
      <c r="L11" s="83">
        <f t="shared" si="1"/>
        <v>17</v>
      </c>
      <c r="M11" s="84">
        <f t="shared" si="2"/>
        <v>-4</v>
      </c>
      <c r="N11" s="12"/>
      <c r="O11" s="21">
        <v>2</v>
      </c>
      <c r="P11" s="12">
        <v>2</v>
      </c>
      <c r="Q11" s="12">
        <v>0</v>
      </c>
      <c r="R11" s="14">
        <v>0</v>
      </c>
      <c r="S11" s="26">
        <v>2</v>
      </c>
      <c r="T11" s="12">
        <v>2</v>
      </c>
      <c r="U11" s="12">
        <v>0</v>
      </c>
      <c r="V11" s="31">
        <v>0</v>
      </c>
      <c r="W11" s="26">
        <v>2</v>
      </c>
      <c r="X11" s="12">
        <v>2</v>
      </c>
      <c r="Y11" s="12">
        <v>2</v>
      </c>
      <c r="Z11" s="12">
        <v>2</v>
      </c>
      <c r="AA11" s="12">
        <v>0</v>
      </c>
      <c r="AB11" s="12">
        <v>0</v>
      </c>
      <c r="AC11" s="12">
        <v>0</v>
      </c>
      <c r="AD11" s="14">
        <v>0</v>
      </c>
      <c r="AE11" s="21">
        <v>-1</v>
      </c>
      <c r="AF11" s="12">
        <v>0</v>
      </c>
      <c r="AG11" s="12">
        <v>2</v>
      </c>
      <c r="AH11" s="12">
        <v>-1</v>
      </c>
      <c r="AI11" s="12">
        <v>0</v>
      </c>
      <c r="AJ11" s="12">
        <v>2</v>
      </c>
      <c r="AK11" s="12">
        <v>-1</v>
      </c>
      <c r="AL11" s="12">
        <v>0</v>
      </c>
      <c r="AM11" s="12">
        <v>1</v>
      </c>
      <c r="AN11" s="12">
        <v>-1</v>
      </c>
      <c r="AO11" s="12">
        <v>0</v>
      </c>
      <c r="AP11" s="31">
        <v>0</v>
      </c>
      <c r="AQ11" s="12">
        <v>0</v>
      </c>
      <c r="AR11" s="12">
        <v>0</v>
      </c>
      <c r="AS11" s="12">
        <v>1</v>
      </c>
      <c r="AT11" s="12">
        <v>0</v>
      </c>
      <c r="AU11" s="12">
        <v>0</v>
      </c>
      <c r="AV11" s="12">
        <v>1</v>
      </c>
      <c r="AW11" s="12">
        <v>1</v>
      </c>
      <c r="AX11" s="12">
        <v>2</v>
      </c>
      <c r="AY11" s="12">
        <v>2</v>
      </c>
      <c r="AZ11" s="12">
        <v>1</v>
      </c>
      <c r="BA11" s="12">
        <v>2</v>
      </c>
      <c r="BB11" s="12">
        <v>2</v>
      </c>
      <c r="BC11" s="21">
        <v>3</v>
      </c>
      <c r="BD11" s="12">
        <v>3</v>
      </c>
      <c r="BE11" s="12">
        <v>3</v>
      </c>
      <c r="BF11" s="31">
        <v>3</v>
      </c>
      <c r="BG11" s="12">
        <v>3</v>
      </c>
      <c r="BH11" s="12">
        <v>3</v>
      </c>
      <c r="BI11" s="12">
        <v>3</v>
      </c>
      <c r="BJ11" s="14">
        <v>3</v>
      </c>
    </row>
    <row r="12" spans="1:62" ht="15" customHeight="1">
      <c r="A12" s="101" t="s">
        <v>2</v>
      </c>
      <c r="B12" s="110" t="s">
        <v>4</v>
      </c>
      <c r="C12" s="110" t="s">
        <v>9</v>
      </c>
      <c r="D12" s="110" t="s">
        <v>8</v>
      </c>
      <c r="E12" s="110" t="s">
        <v>8</v>
      </c>
      <c r="F12" s="32" t="s">
        <v>1</v>
      </c>
      <c r="G12" s="33"/>
      <c r="H12" s="33"/>
      <c r="I12" s="49">
        <v>2.29713017543859E-3</v>
      </c>
      <c r="J12" s="34"/>
      <c r="K12" s="85">
        <f t="shared" si="0"/>
        <v>25</v>
      </c>
      <c r="L12" s="86">
        <f t="shared" si="1"/>
        <v>4</v>
      </c>
      <c r="M12" s="87">
        <f t="shared" si="2"/>
        <v>-68</v>
      </c>
      <c r="N12" s="33"/>
      <c r="O12" s="35">
        <v>1</v>
      </c>
      <c r="P12" s="33">
        <v>0</v>
      </c>
      <c r="Q12" s="33">
        <v>-1</v>
      </c>
      <c r="R12" s="36">
        <v>-2</v>
      </c>
      <c r="S12" s="37">
        <v>0</v>
      </c>
      <c r="T12" s="33">
        <v>-1</v>
      </c>
      <c r="U12" s="33">
        <v>-2</v>
      </c>
      <c r="V12" s="38">
        <v>-3</v>
      </c>
      <c r="W12" s="37">
        <v>-2</v>
      </c>
      <c r="X12" s="33">
        <v>-2</v>
      </c>
      <c r="Y12" s="33">
        <v>-1</v>
      </c>
      <c r="Z12" s="33">
        <v>-1</v>
      </c>
      <c r="AA12" s="33">
        <v>-3</v>
      </c>
      <c r="AB12" s="33">
        <v>-3</v>
      </c>
      <c r="AC12" s="33">
        <v>-2</v>
      </c>
      <c r="AD12" s="36">
        <v>-3</v>
      </c>
      <c r="AE12" s="35">
        <v>-2</v>
      </c>
      <c r="AF12" s="33">
        <v>-3</v>
      </c>
      <c r="AG12" s="33">
        <v>-3</v>
      </c>
      <c r="AH12" s="33">
        <v>-2</v>
      </c>
      <c r="AI12" s="33">
        <v>-3</v>
      </c>
      <c r="AJ12" s="33">
        <v>-3</v>
      </c>
      <c r="AK12" s="33">
        <v>-2</v>
      </c>
      <c r="AL12" s="33">
        <v>-1</v>
      </c>
      <c r="AM12" s="33">
        <v>-1</v>
      </c>
      <c r="AN12" s="33">
        <v>-2</v>
      </c>
      <c r="AO12" s="33">
        <v>-1</v>
      </c>
      <c r="AP12" s="38">
        <v>-1</v>
      </c>
      <c r="AQ12" s="33">
        <v>-1</v>
      </c>
      <c r="AR12" s="33">
        <v>-3</v>
      </c>
      <c r="AS12" s="33">
        <v>-3</v>
      </c>
      <c r="AT12" s="33">
        <v>-1</v>
      </c>
      <c r="AU12" s="33">
        <v>-3</v>
      </c>
      <c r="AV12" s="33">
        <v>-3</v>
      </c>
      <c r="AW12" s="33">
        <v>-1</v>
      </c>
      <c r="AX12" s="33">
        <v>-1</v>
      </c>
      <c r="AY12" s="33">
        <v>0</v>
      </c>
      <c r="AZ12" s="33">
        <v>-1</v>
      </c>
      <c r="BA12" s="33">
        <v>-1</v>
      </c>
      <c r="BB12" s="33">
        <v>0</v>
      </c>
      <c r="BC12" s="35">
        <v>3</v>
      </c>
      <c r="BD12" s="33">
        <v>3</v>
      </c>
      <c r="BE12" s="33">
        <v>3</v>
      </c>
      <c r="BF12" s="38">
        <v>3</v>
      </c>
      <c r="BG12" s="33">
        <v>3</v>
      </c>
      <c r="BH12" s="33">
        <v>3</v>
      </c>
      <c r="BI12" s="33">
        <v>3</v>
      </c>
      <c r="BJ12" s="36">
        <v>3</v>
      </c>
    </row>
    <row r="13" spans="1:62" ht="15" customHeight="1">
      <c r="A13" s="102"/>
      <c r="B13" s="108"/>
      <c r="C13" s="108"/>
      <c r="D13" s="108"/>
      <c r="E13" s="108"/>
      <c r="F13" s="61" t="s">
        <v>3</v>
      </c>
      <c r="G13" s="6"/>
      <c r="H13" s="6"/>
      <c r="I13" s="47">
        <v>2.2668477192982401E-3</v>
      </c>
      <c r="J13" s="7"/>
      <c r="K13" s="79">
        <f t="shared" si="0"/>
        <v>26</v>
      </c>
      <c r="L13" s="80">
        <f t="shared" si="1"/>
        <v>3</v>
      </c>
      <c r="M13" s="81">
        <f t="shared" si="2"/>
        <v>-66</v>
      </c>
      <c r="N13" s="6"/>
      <c r="O13" s="20">
        <v>1</v>
      </c>
      <c r="P13" s="6">
        <v>0</v>
      </c>
      <c r="Q13" s="6">
        <v>-1</v>
      </c>
      <c r="R13" s="11">
        <v>-2</v>
      </c>
      <c r="S13" s="25">
        <v>1</v>
      </c>
      <c r="T13" s="6">
        <v>0</v>
      </c>
      <c r="U13" s="6">
        <v>-2</v>
      </c>
      <c r="V13" s="30">
        <v>-2</v>
      </c>
      <c r="W13" s="25">
        <v>-1</v>
      </c>
      <c r="X13" s="6">
        <v>-1</v>
      </c>
      <c r="Y13" s="6">
        <v>-1</v>
      </c>
      <c r="Z13" s="6">
        <v>-2</v>
      </c>
      <c r="AA13" s="6">
        <v>-3</v>
      </c>
      <c r="AB13" s="6">
        <v>-3</v>
      </c>
      <c r="AC13" s="6">
        <v>-2</v>
      </c>
      <c r="AD13" s="11">
        <v>-2</v>
      </c>
      <c r="AE13" s="20">
        <v>-2</v>
      </c>
      <c r="AF13" s="6">
        <v>-3</v>
      </c>
      <c r="AG13" s="6">
        <v>-2</v>
      </c>
      <c r="AH13" s="6">
        <v>-2</v>
      </c>
      <c r="AI13" s="6">
        <v>-3</v>
      </c>
      <c r="AJ13" s="6">
        <v>-3</v>
      </c>
      <c r="AK13" s="6">
        <v>-2</v>
      </c>
      <c r="AL13" s="6">
        <v>-1</v>
      </c>
      <c r="AM13" s="6">
        <v>-1</v>
      </c>
      <c r="AN13" s="6">
        <v>-2</v>
      </c>
      <c r="AO13" s="6">
        <v>-1</v>
      </c>
      <c r="AP13" s="30">
        <v>-1</v>
      </c>
      <c r="AQ13" s="6">
        <v>-1</v>
      </c>
      <c r="AR13" s="6">
        <v>-3</v>
      </c>
      <c r="AS13" s="6">
        <v>-3</v>
      </c>
      <c r="AT13" s="6">
        <v>-1</v>
      </c>
      <c r="AU13" s="6">
        <v>-3</v>
      </c>
      <c r="AV13" s="6">
        <v>-3</v>
      </c>
      <c r="AW13" s="6">
        <v>-1</v>
      </c>
      <c r="AX13" s="6">
        <v>-2</v>
      </c>
      <c r="AY13" s="6">
        <v>0</v>
      </c>
      <c r="AZ13" s="6">
        <v>-1</v>
      </c>
      <c r="BA13" s="6">
        <v>-2</v>
      </c>
      <c r="BB13" s="6">
        <v>-1</v>
      </c>
      <c r="BC13" s="20">
        <v>3</v>
      </c>
      <c r="BD13" s="6">
        <v>3</v>
      </c>
      <c r="BE13" s="6">
        <v>3</v>
      </c>
      <c r="BF13" s="30">
        <v>3</v>
      </c>
      <c r="BG13" s="6">
        <v>3</v>
      </c>
      <c r="BH13" s="6">
        <v>3</v>
      </c>
      <c r="BI13" s="6">
        <v>3</v>
      </c>
      <c r="BJ13" s="11">
        <v>3</v>
      </c>
    </row>
    <row r="14" spans="1:62" ht="15" customHeight="1">
      <c r="A14" s="102"/>
      <c r="B14" s="108"/>
      <c r="C14" s="108" t="s">
        <v>8</v>
      </c>
      <c r="D14" s="108"/>
      <c r="E14" s="108"/>
      <c r="F14" s="61" t="s">
        <v>1</v>
      </c>
      <c r="G14" s="6"/>
      <c r="H14" s="6"/>
      <c r="I14" s="47">
        <v>2.0860849122807E-3</v>
      </c>
      <c r="J14" s="7"/>
      <c r="K14" s="79">
        <f t="shared" si="0"/>
        <v>42</v>
      </c>
      <c r="L14" s="80">
        <f t="shared" si="1"/>
        <v>16</v>
      </c>
      <c r="M14" s="81">
        <f t="shared" si="2"/>
        <v>-20</v>
      </c>
      <c r="N14" s="6"/>
      <c r="O14" s="20">
        <v>3</v>
      </c>
      <c r="P14" s="6">
        <v>0</v>
      </c>
      <c r="Q14" s="6">
        <v>1</v>
      </c>
      <c r="R14" s="11">
        <v>0</v>
      </c>
      <c r="S14" s="25">
        <v>2</v>
      </c>
      <c r="T14" s="6">
        <v>2</v>
      </c>
      <c r="U14" s="6">
        <v>0</v>
      </c>
      <c r="V14" s="30">
        <v>-2</v>
      </c>
      <c r="W14" s="25">
        <v>2</v>
      </c>
      <c r="X14" s="6">
        <v>2</v>
      </c>
      <c r="Y14" s="6">
        <v>0</v>
      </c>
      <c r="Z14" s="6">
        <v>0</v>
      </c>
      <c r="AA14" s="6">
        <v>-1</v>
      </c>
      <c r="AB14" s="6">
        <v>-2</v>
      </c>
      <c r="AC14" s="6">
        <v>-2</v>
      </c>
      <c r="AD14" s="11">
        <v>-2</v>
      </c>
      <c r="AE14" s="20">
        <v>-2</v>
      </c>
      <c r="AF14" s="6">
        <v>-1</v>
      </c>
      <c r="AG14" s="6">
        <v>0</v>
      </c>
      <c r="AH14" s="6">
        <v>-2</v>
      </c>
      <c r="AI14" s="6">
        <v>0</v>
      </c>
      <c r="AJ14" s="6">
        <v>0</v>
      </c>
      <c r="AK14" s="6">
        <v>-2</v>
      </c>
      <c r="AL14" s="6">
        <v>0</v>
      </c>
      <c r="AM14" s="6">
        <v>0</v>
      </c>
      <c r="AN14" s="6">
        <v>-2</v>
      </c>
      <c r="AO14" s="6">
        <v>0</v>
      </c>
      <c r="AP14" s="30">
        <v>0</v>
      </c>
      <c r="AQ14" s="6">
        <v>-1</v>
      </c>
      <c r="AR14" s="6">
        <v>0</v>
      </c>
      <c r="AS14" s="6">
        <v>0</v>
      </c>
      <c r="AT14" s="6">
        <v>-1</v>
      </c>
      <c r="AU14" s="6">
        <v>0</v>
      </c>
      <c r="AV14" s="6">
        <v>0</v>
      </c>
      <c r="AW14" s="6">
        <v>1</v>
      </c>
      <c r="AX14" s="6">
        <v>1</v>
      </c>
      <c r="AY14" s="6">
        <v>1</v>
      </c>
      <c r="AZ14" s="6">
        <v>1</v>
      </c>
      <c r="BA14" s="6">
        <v>1</v>
      </c>
      <c r="BB14" s="6">
        <v>1</v>
      </c>
      <c r="BC14" s="20">
        <v>3</v>
      </c>
      <c r="BD14" s="6">
        <v>3</v>
      </c>
      <c r="BE14" s="6">
        <v>3</v>
      </c>
      <c r="BF14" s="30">
        <v>3</v>
      </c>
      <c r="BG14" s="6">
        <v>3</v>
      </c>
      <c r="BH14" s="6">
        <v>3</v>
      </c>
      <c r="BI14" s="6">
        <v>3</v>
      </c>
      <c r="BJ14" s="11">
        <v>3</v>
      </c>
    </row>
    <row r="15" spans="1:62" ht="15" customHeight="1">
      <c r="A15" s="102"/>
      <c r="B15" s="109"/>
      <c r="C15" s="109"/>
      <c r="D15" s="109"/>
      <c r="E15" s="109"/>
      <c r="F15" s="39" t="s">
        <v>3</v>
      </c>
      <c r="G15" s="40"/>
      <c r="H15" s="40"/>
      <c r="I15" s="50">
        <v>2.0601231578947299E-3</v>
      </c>
      <c r="J15" s="41"/>
      <c r="K15" s="88">
        <f t="shared" si="0"/>
        <v>45</v>
      </c>
      <c r="L15" s="89">
        <f t="shared" si="1"/>
        <v>17</v>
      </c>
      <c r="M15" s="90">
        <f t="shared" si="2"/>
        <v>-15</v>
      </c>
      <c r="N15" s="40"/>
      <c r="O15" s="42">
        <v>3</v>
      </c>
      <c r="P15" s="40">
        <v>0</v>
      </c>
      <c r="Q15" s="40">
        <v>1</v>
      </c>
      <c r="R15" s="43">
        <v>0</v>
      </c>
      <c r="S15" s="44">
        <v>3</v>
      </c>
      <c r="T15" s="40">
        <v>2</v>
      </c>
      <c r="U15" s="40">
        <v>2</v>
      </c>
      <c r="V15" s="45">
        <v>0</v>
      </c>
      <c r="W15" s="44">
        <v>2</v>
      </c>
      <c r="X15" s="40">
        <v>2</v>
      </c>
      <c r="Y15" s="40">
        <v>0</v>
      </c>
      <c r="Z15" s="40">
        <v>0</v>
      </c>
      <c r="AA15" s="40">
        <v>-1</v>
      </c>
      <c r="AB15" s="40">
        <v>-2</v>
      </c>
      <c r="AC15" s="40">
        <v>-1</v>
      </c>
      <c r="AD15" s="43">
        <v>-1</v>
      </c>
      <c r="AE15" s="42">
        <v>-2</v>
      </c>
      <c r="AF15" s="40">
        <v>0</v>
      </c>
      <c r="AG15" s="40">
        <v>0</v>
      </c>
      <c r="AH15" s="40">
        <v>-2</v>
      </c>
      <c r="AI15" s="40">
        <v>0</v>
      </c>
      <c r="AJ15" s="40">
        <v>0</v>
      </c>
      <c r="AK15" s="40">
        <v>-2</v>
      </c>
      <c r="AL15" s="40">
        <v>0</v>
      </c>
      <c r="AM15" s="40">
        <v>0</v>
      </c>
      <c r="AN15" s="40">
        <v>-2</v>
      </c>
      <c r="AO15" s="40">
        <v>0</v>
      </c>
      <c r="AP15" s="45">
        <v>0</v>
      </c>
      <c r="AQ15" s="40">
        <v>-1</v>
      </c>
      <c r="AR15" s="40">
        <v>0</v>
      </c>
      <c r="AS15" s="40">
        <v>0</v>
      </c>
      <c r="AT15" s="40">
        <v>-1</v>
      </c>
      <c r="AU15" s="40">
        <v>0</v>
      </c>
      <c r="AV15" s="40">
        <v>0</v>
      </c>
      <c r="AW15" s="40">
        <v>1</v>
      </c>
      <c r="AX15" s="40">
        <v>1</v>
      </c>
      <c r="AY15" s="40">
        <v>1</v>
      </c>
      <c r="AZ15" s="40">
        <v>1</v>
      </c>
      <c r="BA15" s="40">
        <v>1</v>
      </c>
      <c r="BB15" s="40">
        <v>1</v>
      </c>
      <c r="BC15" s="42">
        <v>3</v>
      </c>
      <c r="BD15" s="40">
        <v>3</v>
      </c>
      <c r="BE15" s="40">
        <v>3</v>
      </c>
      <c r="BF15" s="45">
        <v>3</v>
      </c>
      <c r="BG15" s="40">
        <v>3</v>
      </c>
      <c r="BH15" s="40">
        <v>3</v>
      </c>
      <c r="BI15" s="40">
        <v>3</v>
      </c>
      <c r="BJ15" s="43">
        <v>3</v>
      </c>
    </row>
    <row r="16" spans="1:62" ht="15" customHeight="1">
      <c r="A16" s="102"/>
      <c r="B16" s="110" t="s">
        <v>5</v>
      </c>
      <c r="C16" s="110" t="s">
        <v>9</v>
      </c>
      <c r="D16" s="110" t="s">
        <v>8</v>
      </c>
      <c r="E16" s="110" t="s">
        <v>8</v>
      </c>
      <c r="F16" s="32" t="s">
        <v>1</v>
      </c>
      <c r="G16" s="33"/>
      <c r="H16" s="33"/>
      <c r="I16" s="49">
        <v>2.10363789473684E-3</v>
      </c>
      <c r="J16" s="34"/>
      <c r="K16" s="85">
        <f t="shared" si="0"/>
        <v>28</v>
      </c>
      <c r="L16" s="86">
        <f t="shared" si="1"/>
        <v>6</v>
      </c>
      <c r="M16" s="87">
        <f t="shared" si="2"/>
        <v>-55</v>
      </c>
      <c r="N16" s="33"/>
      <c r="O16" s="35">
        <v>1</v>
      </c>
      <c r="P16" s="33">
        <v>0</v>
      </c>
      <c r="Q16" s="33">
        <v>0</v>
      </c>
      <c r="R16" s="36">
        <v>-2</v>
      </c>
      <c r="S16" s="37">
        <v>2</v>
      </c>
      <c r="T16" s="33">
        <v>1</v>
      </c>
      <c r="U16" s="33">
        <v>-2</v>
      </c>
      <c r="V16" s="38">
        <v>-2</v>
      </c>
      <c r="W16" s="37">
        <v>0</v>
      </c>
      <c r="X16" s="33">
        <v>-1</v>
      </c>
      <c r="Y16" s="33">
        <v>0</v>
      </c>
      <c r="Z16" s="33">
        <v>-1</v>
      </c>
      <c r="AA16" s="33">
        <v>-3</v>
      </c>
      <c r="AB16" s="33">
        <v>-3</v>
      </c>
      <c r="AC16" s="33">
        <v>-2</v>
      </c>
      <c r="AD16" s="36">
        <v>-2</v>
      </c>
      <c r="AE16" s="35">
        <v>-2</v>
      </c>
      <c r="AF16" s="33">
        <v>-3</v>
      </c>
      <c r="AG16" s="33">
        <v>-2</v>
      </c>
      <c r="AH16" s="33">
        <v>-2</v>
      </c>
      <c r="AI16" s="33">
        <v>-3</v>
      </c>
      <c r="AJ16" s="33">
        <v>-1</v>
      </c>
      <c r="AK16" s="33">
        <v>-2</v>
      </c>
      <c r="AL16" s="33">
        <v>-1</v>
      </c>
      <c r="AM16" s="33">
        <v>-1</v>
      </c>
      <c r="AN16" s="33">
        <v>-2</v>
      </c>
      <c r="AO16" s="33">
        <v>-1</v>
      </c>
      <c r="AP16" s="38">
        <v>-1</v>
      </c>
      <c r="AQ16" s="33">
        <v>-1</v>
      </c>
      <c r="AR16" s="33">
        <v>-3</v>
      </c>
      <c r="AS16" s="33">
        <v>-2</v>
      </c>
      <c r="AT16" s="33">
        <v>-1</v>
      </c>
      <c r="AU16" s="33">
        <v>-2</v>
      </c>
      <c r="AV16" s="33">
        <v>-3</v>
      </c>
      <c r="AW16" s="33">
        <v>-1</v>
      </c>
      <c r="AX16" s="33">
        <v>-1</v>
      </c>
      <c r="AY16" s="33">
        <v>0</v>
      </c>
      <c r="AZ16" s="33">
        <v>-1</v>
      </c>
      <c r="BA16" s="33">
        <v>-1</v>
      </c>
      <c r="BB16" s="33">
        <v>0</v>
      </c>
      <c r="BC16" s="20">
        <v>3</v>
      </c>
      <c r="BD16" s="6">
        <v>3</v>
      </c>
      <c r="BE16" s="6">
        <v>3</v>
      </c>
      <c r="BF16" s="30">
        <v>3</v>
      </c>
      <c r="BG16" s="6">
        <v>3</v>
      </c>
      <c r="BH16" s="6">
        <v>3</v>
      </c>
      <c r="BI16" s="6">
        <v>3</v>
      </c>
      <c r="BJ16" s="11">
        <v>3</v>
      </c>
    </row>
    <row r="17" spans="1:62" ht="15" customHeight="1">
      <c r="A17" s="102"/>
      <c r="B17" s="108"/>
      <c r="C17" s="108"/>
      <c r="D17" s="108"/>
      <c r="E17" s="108"/>
      <c r="F17" s="61" t="s">
        <v>3</v>
      </c>
      <c r="G17" s="6"/>
      <c r="H17" s="6"/>
      <c r="I17" s="47">
        <v>2.11621403508771E-3</v>
      </c>
      <c r="J17" s="7"/>
      <c r="K17" s="79">
        <f t="shared" si="0"/>
        <v>29</v>
      </c>
      <c r="L17" s="80">
        <f t="shared" si="1"/>
        <v>5</v>
      </c>
      <c r="M17" s="81">
        <f t="shared" si="2"/>
        <v>-48</v>
      </c>
      <c r="N17" s="6"/>
      <c r="O17" s="20">
        <v>1</v>
      </c>
      <c r="P17" s="6">
        <v>0</v>
      </c>
      <c r="Q17" s="6">
        <v>-1</v>
      </c>
      <c r="R17" s="11">
        <v>-2</v>
      </c>
      <c r="S17" s="25">
        <v>2</v>
      </c>
      <c r="T17" s="6">
        <v>1</v>
      </c>
      <c r="U17" s="6">
        <v>-2</v>
      </c>
      <c r="V17" s="30">
        <v>-2</v>
      </c>
      <c r="W17" s="25">
        <v>1</v>
      </c>
      <c r="X17" s="6">
        <v>0</v>
      </c>
      <c r="Y17" s="6">
        <v>0</v>
      </c>
      <c r="Z17" s="6">
        <v>-1</v>
      </c>
      <c r="AA17" s="6">
        <v>-2</v>
      </c>
      <c r="AB17" s="6">
        <v>-2</v>
      </c>
      <c r="AC17" s="6">
        <v>-2</v>
      </c>
      <c r="AD17" s="11">
        <v>-2</v>
      </c>
      <c r="AE17" s="20">
        <v>-2</v>
      </c>
      <c r="AF17" s="6">
        <v>-2</v>
      </c>
      <c r="AG17" s="6">
        <v>-1</v>
      </c>
      <c r="AH17" s="6">
        <v>-2</v>
      </c>
      <c r="AI17" s="6">
        <v>-2</v>
      </c>
      <c r="AJ17" s="6">
        <v>-1</v>
      </c>
      <c r="AK17" s="6">
        <v>-2</v>
      </c>
      <c r="AL17" s="6">
        <v>-1</v>
      </c>
      <c r="AM17" s="6">
        <v>-1</v>
      </c>
      <c r="AN17" s="6">
        <v>-2</v>
      </c>
      <c r="AO17" s="6">
        <v>-1</v>
      </c>
      <c r="AP17" s="30">
        <v>-1</v>
      </c>
      <c r="AQ17" s="6">
        <v>-1</v>
      </c>
      <c r="AR17" s="6">
        <v>-2</v>
      </c>
      <c r="AS17" s="6">
        <v>-2</v>
      </c>
      <c r="AT17" s="6">
        <v>-1</v>
      </c>
      <c r="AU17" s="6">
        <v>-2</v>
      </c>
      <c r="AV17" s="6">
        <v>-2</v>
      </c>
      <c r="AW17" s="6">
        <v>-1</v>
      </c>
      <c r="AX17" s="6">
        <v>-1</v>
      </c>
      <c r="AY17" s="6">
        <v>0</v>
      </c>
      <c r="AZ17" s="6">
        <v>-1</v>
      </c>
      <c r="BA17" s="6">
        <v>-1</v>
      </c>
      <c r="BB17" s="6">
        <v>0</v>
      </c>
      <c r="BC17" s="20">
        <v>3</v>
      </c>
      <c r="BD17" s="6">
        <v>3</v>
      </c>
      <c r="BE17" s="6">
        <v>3</v>
      </c>
      <c r="BF17" s="30">
        <v>3</v>
      </c>
      <c r="BG17" s="6">
        <v>3</v>
      </c>
      <c r="BH17" s="6">
        <v>3</v>
      </c>
      <c r="BI17" s="6">
        <v>3</v>
      </c>
      <c r="BJ17" s="11">
        <v>3</v>
      </c>
    </row>
    <row r="18" spans="1:62" ht="15" customHeight="1">
      <c r="A18" s="102"/>
      <c r="B18" s="108"/>
      <c r="C18" s="108"/>
      <c r="D18" s="108" t="s">
        <v>9</v>
      </c>
      <c r="E18" s="108"/>
      <c r="F18" s="61" t="s">
        <v>1</v>
      </c>
      <c r="G18" s="6"/>
      <c r="H18" s="6"/>
      <c r="I18" s="47">
        <v>2.15603333333333E-3</v>
      </c>
      <c r="J18" s="7"/>
      <c r="K18" s="79">
        <f t="shared" si="0"/>
        <v>27</v>
      </c>
      <c r="L18" s="80">
        <f t="shared" si="1"/>
        <v>17</v>
      </c>
      <c r="M18" s="81">
        <f t="shared" si="2"/>
        <v>-36</v>
      </c>
      <c r="N18" s="6"/>
      <c r="O18" s="20">
        <v>1</v>
      </c>
      <c r="P18" s="6">
        <v>0</v>
      </c>
      <c r="Q18" s="6">
        <v>0</v>
      </c>
      <c r="R18" s="11">
        <v>-2</v>
      </c>
      <c r="S18" s="25">
        <v>1</v>
      </c>
      <c r="T18" s="6">
        <v>1</v>
      </c>
      <c r="U18" s="6">
        <v>0</v>
      </c>
      <c r="V18" s="30">
        <v>0</v>
      </c>
      <c r="W18" s="25">
        <v>0</v>
      </c>
      <c r="X18" s="6">
        <v>0</v>
      </c>
      <c r="Y18" s="6">
        <v>0</v>
      </c>
      <c r="Z18" s="6">
        <v>-2</v>
      </c>
      <c r="AA18" s="6">
        <v>-1</v>
      </c>
      <c r="AB18" s="6">
        <v>-1</v>
      </c>
      <c r="AC18" s="6">
        <v>-2</v>
      </c>
      <c r="AD18" s="11">
        <v>-3</v>
      </c>
      <c r="AE18" s="20">
        <v>-2</v>
      </c>
      <c r="AF18" s="6">
        <v>-2</v>
      </c>
      <c r="AG18" s="6">
        <v>0</v>
      </c>
      <c r="AH18" s="6">
        <v>-2</v>
      </c>
      <c r="AI18" s="6">
        <v>-2</v>
      </c>
      <c r="AJ18" s="6">
        <v>0</v>
      </c>
      <c r="AK18" s="6">
        <v>-2</v>
      </c>
      <c r="AL18" s="6">
        <v>0</v>
      </c>
      <c r="AM18" s="6">
        <v>0</v>
      </c>
      <c r="AN18" s="6">
        <v>-2</v>
      </c>
      <c r="AO18" s="6">
        <v>0</v>
      </c>
      <c r="AP18" s="30">
        <v>0</v>
      </c>
      <c r="AQ18" s="6">
        <v>-2</v>
      </c>
      <c r="AR18" s="6">
        <v>-2</v>
      </c>
      <c r="AS18" s="6">
        <v>-2</v>
      </c>
      <c r="AT18" s="6">
        <v>-2</v>
      </c>
      <c r="AU18" s="6">
        <v>-2</v>
      </c>
      <c r="AV18" s="6">
        <v>-1</v>
      </c>
      <c r="AW18" s="6">
        <v>-1</v>
      </c>
      <c r="AX18" s="6">
        <v>0</v>
      </c>
      <c r="AY18" s="6">
        <v>0</v>
      </c>
      <c r="AZ18" s="6">
        <v>-1</v>
      </c>
      <c r="BA18" s="6">
        <v>0</v>
      </c>
      <c r="BB18" s="6">
        <v>0</v>
      </c>
      <c r="BC18" s="20">
        <v>3</v>
      </c>
      <c r="BD18" s="6">
        <v>3</v>
      </c>
      <c r="BE18" s="6">
        <v>3</v>
      </c>
      <c r="BF18" s="30">
        <v>3</v>
      </c>
      <c r="BG18" s="6">
        <v>3</v>
      </c>
      <c r="BH18" s="6">
        <v>3</v>
      </c>
      <c r="BI18" s="6">
        <v>3</v>
      </c>
      <c r="BJ18" s="11">
        <v>3</v>
      </c>
    </row>
    <row r="19" spans="1:62" ht="15" customHeight="1">
      <c r="A19" s="102"/>
      <c r="B19" s="108"/>
      <c r="C19" s="108"/>
      <c r="D19" s="108"/>
      <c r="E19" s="108"/>
      <c r="F19" s="61" t="s">
        <v>3</v>
      </c>
      <c r="G19" s="6"/>
      <c r="H19" s="6"/>
      <c r="I19" s="47">
        <v>2.1490168421052602E-3</v>
      </c>
      <c r="J19" s="7"/>
      <c r="K19" s="79">
        <f t="shared" si="0"/>
        <v>32</v>
      </c>
      <c r="L19" s="80">
        <f t="shared" si="1"/>
        <v>15</v>
      </c>
      <c r="M19" s="81">
        <f t="shared" si="2"/>
        <v>-34</v>
      </c>
      <c r="N19" s="6"/>
      <c r="O19" s="20">
        <v>1</v>
      </c>
      <c r="P19" s="6">
        <v>0</v>
      </c>
      <c r="Q19" s="6">
        <v>0</v>
      </c>
      <c r="R19" s="11">
        <v>-2</v>
      </c>
      <c r="S19" s="25">
        <v>1</v>
      </c>
      <c r="T19" s="6">
        <v>2</v>
      </c>
      <c r="U19" s="6">
        <v>0</v>
      </c>
      <c r="V19" s="30">
        <v>0</v>
      </c>
      <c r="W19" s="25">
        <v>1</v>
      </c>
      <c r="X19" s="6">
        <v>1</v>
      </c>
      <c r="Y19" s="6">
        <v>2</v>
      </c>
      <c r="Z19" s="6">
        <v>0</v>
      </c>
      <c r="AA19" s="6">
        <v>-1</v>
      </c>
      <c r="AB19" s="6">
        <v>-1</v>
      </c>
      <c r="AC19" s="6">
        <v>-3</v>
      </c>
      <c r="AD19" s="11">
        <v>-3</v>
      </c>
      <c r="AE19" s="20">
        <v>-2</v>
      </c>
      <c r="AF19" s="6">
        <v>-2</v>
      </c>
      <c r="AG19" s="6">
        <v>0</v>
      </c>
      <c r="AH19" s="6">
        <v>-2</v>
      </c>
      <c r="AI19" s="6">
        <v>-2</v>
      </c>
      <c r="AJ19" s="6">
        <v>0</v>
      </c>
      <c r="AK19" s="6">
        <v>-2</v>
      </c>
      <c r="AL19" s="6">
        <v>0</v>
      </c>
      <c r="AM19" s="6">
        <v>0</v>
      </c>
      <c r="AN19" s="6">
        <v>-2</v>
      </c>
      <c r="AO19" s="6">
        <v>0</v>
      </c>
      <c r="AP19" s="30">
        <v>0</v>
      </c>
      <c r="AQ19" s="6">
        <v>-2</v>
      </c>
      <c r="AR19" s="6">
        <v>-2</v>
      </c>
      <c r="AS19" s="6">
        <v>-1</v>
      </c>
      <c r="AT19" s="6">
        <v>-2</v>
      </c>
      <c r="AU19" s="6">
        <v>-2</v>
      </c>
      <c r="AV19" s="6">
        <v>-1</v>
      </c>
      <c r="AW19" s="6">
        <v>-1</v>
      </c>
      <c r="AX19" s="6">
        <v>0</v>
      </c>
      <c r="AY19" s="6">
        <v>0</v>
      </c>
      <c r="AZ19" s="6">
        <v>0</v>
      </c>
      <c r="BA19" s="6">
        <v>-1</v>
      </c>
      <c r="BB19" s="6">
        <v>0</v>
      </c>
      <c r="BC19" s="20">
        <v>3</v>
      </c>
      <c r="BD19" s="6">
        <v>3</v>
      </c>
      <c r="BE19" s="6">
        <v>3</v>
      </c>
      <c r="BF19" s="30">
        <v>3</v>
      </c>
      <c r="BG19" s="6">
        <v>3</v>
      </c>
      <c r="BH19" s="6">
        <v>3</v>
      </c>
      <c r="BI19" s="6">
        <v>3</v>
      </c>
      <c r="BJ19" s="11">
        <v>3</v>
      </c>
    </row>
    <row r="20" spans="1:62" ht="15" customHeight="1">
      <c r="A20" s="102"/>
      <c r="B20" s="108"/>
      <c r="C20" s="108" t="s">
        <v>8</v>
      </c>
      <c r="D20" s="108" t="s">
        <v>8</v>
      </c>
      <c r="E20" s="108"/>
      <c r="F20" s="61" t="s">
        <v>1</v>
      </c>
      <c r="G20" s="6"/>
      <c r="H20" s="6"/>
      <c r="I20" s="47">
        <v>1.9319396491227999E-3</v>
      </c>
      <c r="J20" s="7"/>
      <c r="K20" s="79">
        <f t="shared" si="0"/>
        <v>49</v>
      </c>
      <c r="L20" s="80">
        <f t="shared" si="1"/>
        <v>15</v>
      </c>
      <c r="M20" s="81">
        <f t="shared" si="2"/>
        <v>-13</v>
      </c>
      <c r="N20" s="6"/>
      <c r="O20" s="20">
        <v>3</v>
      </c>
      <c r="P20" s="6">
        <v>0</v>
      </c>
      <c r="Q20" s="6">
        <v>1</v>
      </c>
      <c r="R20" s="11">
        <v>0</v>
      </c>
      <c r="S20" s="25">
        <v>3</v>
      </c>
      <c r="T20" s="6">
        <v>3</v>
      </c>
      <c r="U20" s="6">
        <v>1</v>
      </c>
      <c r="V20" s="30">
        <v>1</v>
      </c>
      <c r="W20" s="25">
        <v>3</v>
      </c>
      <c r="X20" s="6">
        <v>2</v>
      </c>
      <c r="Y20" s="6">
        <v>1</v>
      </c>
      <c r="Z20" s="6">
        <v>1</v>
      </c>
      <c r="AA20" s="6">
        <v>0</v>
      </c>
      <c r="AB20" s="6">
        <v>-1</v>
      </c>
      <c r="AC20" s="6">
        <v>-1</v>
      </c>
      <c r="AD20" s="11">
        <v>-1</v>
      </c>
      <c r="AE20" s="20">
        <v>-2</v>
      </c>
      <c r="AF20" s="6">
        <v>0</v>
      </c>
      <c r="AG20" s="6">
        <v>0</v>
      </c>
      <c r="AH20" s="6">
        <v>-2</v>
      </c>
      <c r="AI20" s="6">
        <v>0</v>
      </c>
      <c r="AJ20" s="6">
        <v>0</v>
      </c>
      <c r="AK20" s="6">
        <v>-2</v>
      </c>
      <c r="AL20" s="6">
        <v>0</v>
      </c>
      <c r="AM20" s="6">
        <v>0</v>
      </c>
      <c r="AN20" s="6">
        <v>-2</v>
      </c>
      <c r="AO20" s="6">
        <v>0</v>
      </c>
      <c r="AP20" s="30">
        <v>0</v>
      </c>
      <c r="AQ20" s="6">
        <v>-1</v>
      </c>
      <c r="AR20" s="6">
        <v>0</v>
      </c>
      <c r="AS20" s="6">
        <v>0</v>
      </c>
      <c r="AT20" s="6">
        <v>-1</v>
      </c>
      <c r="AU20" s="6">
        <v>0</v>
      </c>
      <c r="AV20" s="6">
        <v>0</v>
      </c>
      <c r="AW20" s="6">
        <v>1</v>
      </c>
      <c r="AX20" s="6">
        <v>1</v>
      </c>
      <c r="AY20" s="6">
        <v>1</v>
      </c>
      <c r="AZ20" s="6">
        <v>1</v>
      </c>
      <c r="BA20" s="6">
        <v>1</v>
      </c>
      <c r="BB20" s="6">
        <v>1</v>
      </c>
      <c r="BC20" s="20">
        <v>3</v>
      </c>
      <c r="BD20" s="6">
        <v>3</v>
      </c>
      <c r="BE20" s="6">
        <v>3</v>
      </c>
      <c r="BF20" s="30">
        <v>3</v>
      </c>
      <c r="BG20" s="6">
        <v>3</v>
      </c>
      <c r="BH20" s="6">
        <v>3</v>
      </c>
      <c r="BI20" s="6">
        <v>3</v>
      </c>
      <c r="BJ20" s="11">
        <v>3</v>
      </c>
    </row>
    <row r="21" spans="1:62" ht="15" customHeight="1">
      <c r="A21" s="102"/>
      <c r="B21" s="108"/>
      <c r="C21" s="108"/>
      <c r="D21" s="108"/>
      <c r="E21" s="108"/>
      <c r="F21" s="61" t="s">
        <v>3</v>
      </c>
      <c r="G21" s="6"/>
      <c r="H21" s="6"/>
      <c r="I21" s="47">
        <v>1.93909017543859E-3</v>
      </c>
      <c r="J21" s="7"/>
      <c r="K21" s="79">
        <f t="shared" si="0"/>
        <v>52</v>
      </c>
      <c r="L21" s="80">
        <f t="shared" si="1"/>
        <v>15</v>
      </c>
      <c r="M21" s="81">
        <f t="shared" si="2"/>
        <v>-12</v>
      </c>
      <c r="N21" s="6"/>
      <c r="O21" s="20">
        <v>3</v>
      </c>
      <c r="P21" s="6">
        <v>0</v>
      </c>
      <c r="Q21" s="6">
        <v>1</v>
      </c>
      <c r="R21" s="11">
        <v>0</v>
      </c>
      <c r="S21" s="25">
        <v>3</v>
      </c>
      <c r="T21" s="6">
        <v>3</v>
      </c>
      <c r="U21" s="6">
        <v>2</v>
      </c>
      <c r="V21" s="30">
        <v>2</v>
      </c>
      <c r="W21" s="25">
        <v>3</v>
      </c>
      <c r="X21" s="6">
        <v>2</v>
      </c>
      <c r="Y21" s="6">
        <v>1</v>
      </c>
      <c r="Z21" s="6">
        <v>1</v>
      </c>
      <c r="AA21" s="6">
        <v>1</v>
      </c>
      <c r="AB21" s="6">
        <v>0</v>
      </c>
      <c r="AC21" s="6">
        <v>-1</v>
      </c>
      <c r="AD21" s="11">
        <v>-1</v>
      </c>
      <c r="AE21" s="20">
        <v>-2</v>
      </c>
      <c r="AF21" s="6">
        <v>0</v>
      </c>
      <c r="AG21" s="6">
        <v>0</v>
      </c>
      <c r="AH21" s="6">
        <v>-2</v>
      </c>
      <c r="AI21" s="6">
        <v>0</v>
      </c>
      <c r="AJ21" s="6">
        <v>0</v>
      </c>
      <c r="AK21" s="6">
        <v>-2</v>
      </c>
      <c r="AL21" s="6">
        <v>0</v>
      </c>
      <c r="AM21" s="6">
        <v>0</v>
      </c>
      <c r="AN21" s="6">
        <v>-2</v>
      </c>
      <c r="AO21" s="6">
        <v>0</v>
      </c>
      <c r="AP21" s="30">
        <v>0</v>
      </c>
      <c r="AQ21" s="6">
        <v>-1</v>
      </c>
      <c r="AR21" s="6">
        <v>0</v>
      </c>
      <c r="AS21" s="6">
        <v>0</v>
      </c>
      <c r="AT21" s="6">
        <v>-1</v>
      </c>
      <c r="AU21" s="6">
        <v>0</v>
      </c>
      <c r="AV21" s="6">
        <v>0</v>
      </c>
      <c r="AW21" s="6">
        <v>1</v>
      </c>
      <c r="AX21" s="6">
        <v>1</v>
      </c>
      <c r="AY21" s="6">
        <v>1</v>
      </c>
      <c r="AZ21" s="6">
        <v>1</v>
      </c>
      <c r="BA21" s="6">
        <v>1</v>
      </c>
      <c r="BB21" s="6">
        <v>1</v>
      </c>
      <c r="BC21" s="20">
        <v>3</v>
      </c>
      <c r="BD21" s="6">
        <v>3</v>
      </c>
      <c r="BE21" s="6">
        <v>3</v>
      </c>
      <c r="BF21" s="30">
        <v>3</v>
      </c>
      <c r="BG21" s="6">
        <v>3</v>
      </c>
      <c r="BH21" s="6">
        <v>3</v>
      </c>
      <c r="BI21" s="6">
        <v>3</v>
      </c>
      <c r="BJ21" s="11">
        <v>3</v>
      </c>
    </row>
    <row r="22" spans="1:62" ht="15" customHeight="1">
      <c r="A22" s="102"/>
      <c r="B22" s="108"/>
      <c r="C22" s="108"/>
      <c r="D22" s="108" t="s">
        <v>9</v>
      </c>
      <c r="E22" s="108"/>
      <c r="F22" s="61" t="s">
        <v>1</v>
      </c>
      <c r="G22" s="6"/>
      <c r="H22" s="6"/>
      <c r="I22" s="47">
        <v>1.92947052631578E-3</v>
      </c>
      <c r="J22" s="7"/>
      <c r="K22" s="79">
        <f t="shared" si="0"/>
        <v>64</v>
      </c>
      <c r="L22" s="80">
        <f t="shared" si="1"/>
        <v>9</v>
      </c>
      <c r="M22" s="81">
        <f t="shared" si="2"/>
        <v>-6</v>
      </c>
      <c r="N22" s="6"/>
      <c r="O22" s="20">
        <v>3</v>
      </c>
      <c r="P22" s="6">
        <v>2</v>
      </c>
      <c r="Q22" s="6">
        <v>1</v>
      </c>
      <c r="R22" s="11">
        <v>0</v>
      </c>
      <c r="S22" s="25">
        <v>2</v>
      </c>
      <c r="T22" s="6">
        <v>2</v>
      </c>
      <c r="U22" s="6">
        <v>2</v>
      </c>
      <c r="V22" s="30">
        <v>1</v>
      </c>
      <c r="W22" s="25">
        <v>2</v>
      </c>
      <c r="X22" s="6">
        <v>2</v>
      </c>
      <c r="Y22" s="6">
        <v>2</v>
      </c>
      <c r="Z22" s="6">
        <v>3</v>
      </c>
      <c r="AA22" s="6">
        <v>1</v>
      </c>
      <c r="AB22" s="6">
        <v>1</v>
      </c>
      <c r="AC22" s="6">
        <v>0</v>
      </c>
      <c r="AD22" s="11">
        <v>1</v>
      </c>
      <c r="AE22" s="20">
        <v>-2</v>
      </c>
      <c r="AF22" s="6">
        <v>1</v>
      </c>
      <c r="AG22" s="6">
        <v>2</v>
      </c>
      <c r="AH22" s="6">
        <v>-2</v>
      </c>
      <c r="AI22" s="6">
        <v>1</v>
      </c>
      <c r="AJ22" s="6">
        <v>2</v>
      </c>
      <c r="AK22" s="6">
        <v>-1</v>
      </c>
      <c r="AL22" s="6">
        <v>0</v>
      </c>
      <c r="AM22" s="6">
        <v>0</v>
      </c>
      <c r="AN22" s="6">
        <v>-1</v>
      </c>
      <c r="AO22" s="6">
        <v>0</v>
      </c>
      <c r="AP22" s="30">
        <v>0</v>
      </c>
      <c r="AQ22" s="6">
        <v>0</v>
      </c>
      <c r="AR22" s="6">
        <v>0</v>
      </c>
      <c r="AS22" s="6">
        <v>1</v>
      </c>
      <c r="AT22" s="6">
        <v>0</v>
      </c>
      <c r="AU22" s="6">
        <v>1</v>
      </c>
      <c r="AV22" s="6">
        <v>1</v>
      </c>
      <c r="AW22" s="6">
        <v>1</v>
      </c>
      <c r="AX22" s="6">
        <v>1</v>
      </c>
      <c r="AY22" s="6">
        <v>1</v>
      </c>
      <c r="AZ22" s="6">
        <v>1</v>
      </c>
      <c r="BA22" s="6">
        <v>1</v>
      </c>
      <c r="BB22" s="6">
        <v>1</v>
      </c>
      <c r="BC22" s="20">
        <v>3</v>
      </c>
      <c r="BD22" s="6">
        <v>3</v>
      </c>
      <c r="BE22" s="6">
        <v>3</v>
      </c>
      <c r="BF22" s="30">
        <v>3</v>
      </c>
      <c r="BG22" s="6">
        <v>3</v>
      </c>
      <c r="BH22" s="6">
        <v>3</v>
      </c>
      <c r="BI22" s="6">
        <v>3</v>
      </c>
      <c r="BJ22" s="11">
        <v>3</v>
      </c>
    </row>
    <row r="23" spans="1:62" ht="15" customHeight="1">
      <c r="A23" s="103"/>
      <c r="B23" s="111"/>
      <c r="C23" s="111"/>
      <c r="D23" s="111"/>
      <c r="E23" s="111"/>
      <c r="F23" s="62" t="s">
        <v>3</v>
      </c>
      <c r="G23" s="12"/>
      <c r="H23" s="12"/>
      <c r="I23" s="48">
        <v>1.9387729824561399E-3</v>
      </c>
      <c r="J23" s="13"/>
      <c r="K23" s="82">
        <f t="shared" si="0"/>
        <v>64</v>
      </c>
      <c r="L23" s="83">
        <f t="shared" si="1"/>
        <v>9</v>
      </c>
      <c r="M23" s="84">
        <f t="shared" si="2"/>
        <v>-7</v>
      </c>
      <c r="N23" s="12"/>
      <c r="O23" s="21">
        <v>3</v>
      </c>
      <c r="P23" s="12">
        <v>2</v>
      </c>
      <c r="Q23" s="12">
        <v>1</v>
      </c>
      <c r="R23" s="14">
        <v>0</v>
      </c>
      <c r="S23" s="26">
        <v>3</v>
      </c>
      <c r="T23" s="12">
        <v>2</v>
      </c>
      <c r="U23" s="12">
        <v>2</v>
      </c>
      <c r="V23" s="31">
        <v>1</v>
      </c>
      <c r="W23" s="26">
        <v>2</v>
      </c>
      <c r="X23" s="12">
        <v>2</v>
      </c>
      <c r="Y23" s="12">
        <v>3</v>
      </c>
      <c r="Z23" s="12">
        <v>3</v>
      </c>
      <c r="AA23" s="12">
        <v>1</v>
      </c>
      <c r="AB23" s="12">
        <v>1</v>
      </c>
      <c r="AC23" s="12">
        <v>-1</v>
      </c>
      <c r="AD23" s="14">
        <v>0</v>
      </c>
      <c r="AE23" s="21">
        <v>-2</v>
      </c>
      <c r="AF23" s="12">
        <v>1</v>
      </c>
      <c r="AG23" s="12">
        <v>2</v>
      </c>
      <c r="AH23" s="12">
        <v>-2</v>
      </c>
      <c r="AI23" s="12">
        <v>1</v>
      </c>
      <c r="AJ23" s="12">
        <v>1</v>
      </c>
      <c r="AK23" s="12">
        <v>-1</v>
      </c>
      <c r="AL23" s="12">
        <v>0</v>
      </c>
      <c r="AM23" s="12">
        <v>0</v>
      </c>
      <c r="AN23" s="12">
        <v>-1</v>
      </c>
      <c r="AO23" s="12">
        <v>0</v>
      </c>
      <c r="AP23" s="31">
        <v>0</v>
      </c>
      <c r="AQ23" s="12">
        <v>0</v>
      </c>
      <c r="AR23" s="12">
        <v>0</v>
      </c>
      <c r="AS23" s="12">
        <v>1</v>
      </c>
      <c r="AT23" s="12">
        <v>0</v>
      </c>
      <c r="AU23" s="12">
        <v>1</v>
      </c>
      <c r="AV23" s="12">
        <v>1</v>
      </c>
      <c r="AW23" s="12">
        <v>1</v>
      </c>
      <c r="AX23" s="12">
        <v>1</v>
      </c>
      <c r="AY23" s="12">
        <v>1</v>
      </c>
      <c r="AZ23" s="12">
        <v>1</v>
      </c>
      <c r="BA23" s="12">
        <v>1</v>
      </c>
      <c r="BB23" s="12">
        <v>1</v>
      </c>
      <c r="BC23" s="21">
        <v>3</v>
      </c>
      <c r="BD23" s="12">
        <v>3</v>
      </c>
      <c r="BE23" s="12">
        <v>3</v>
      </c>
      <c r="BF23" s="31">
        <v>3</v>
      </c>
      <c r="BG23" s="12">
        <v>3</v>
      </c>
      <c r="BH23" s="12">
        <v>3</v>
      </c>
      <c r="BI23" s="12">
        <v>3</v>
      </c>
      <c r="BJ23" s="14">
        <v>3</v>
      </c>
    </row>
    <row r="24" spans="1:62" ht="15" customHeight="1">
      <c r="A24" s="101" t="s">
        <v>6</v>
      </c>
      <c r="B24" s="107" t="s">
        <v>7</v>
      </c>
      <c r="C24" s="107" t="s">
        <v>9</v>
      </c>
      <c r="D24" s="107" t="s">
        <v>8</v>
      </c>
      <c r="E24" s="107" t="s">
        <v>8</v>
      </c>
      <c r="F24" s="60" t="s">
        <v>1</v>
      </c>
      <c r="G24" s="8"/>
      <c r="H24" s="8"/>
      <c r="I24" s="51">
        <v>8.1169719298245597E-4</v>
      </c>
      <c r="J24" s="9"/>
      <c r="K24" s="76">
        <f t="shared" si="0"/>
        <v>98</v>
      </c>
      <c r="L24" s="77">
        <f t="shared" si="1"/>
        <v>1</v>
      </c>
      <c r="M24" s="78">
        <f t="shared" si="2"/>
        <v>-2</v>
      </c>
      <c r="N24" s="8"/>
      <c r="O24" s="19">
        <v>3</v>
      </c>
      <c r="P24" s="8">
        <v>2</v>
      </c>
      <c r="Q24" s="8">
        <v>3</v>
      </c>
      <c r="R24" s="10">
        <v>1</v>
      </c>
      <c r="S24" s="24">
        <v>2</v>
      </c>
      <c r="T24" s="8">
        <v>2</v>
      </c>
      <c r="U24" s="8">
        <v>2</v>
      </c>
      <c r="V24" s="29">
        <v>2</v>
      </c>
      <c r="W24" s="24">
        <v>2</v>
      </c>
      <c r="X24" s="8">
        <v>2</v>
      </c>
      <c r="Y24" s="8">
        <v>2</v>
      </c>
      <c r="Z24" s="8">
        <v>2</v>
      </c>
      <c r="AA24" s="8">
        <v>2</v>
      </c>
      <c r="AB24" s="8">
        <v>2</v>
      </c>
      <c r="AC24" s="8">
        <v>2</v>
      </c>
      <c r="AD24" s="10">
        <v>2</v>
      </c>
      <c r="AE24" s="19">
        <v>0</v>
      </c>
      <c r="AF24" s="8">
        <v>2</v>
      </c>
      <c r="AG24" s="8">
        <v>2</v>
      </c>
      <c r="AH24" s="8">
        <v>-2</v>
      </c>
      <c r="AI24" s="8">
        <v>2</v>
      </c>
      <c r="AJ24" s="8">
        <v>2</v>
      </c>
      <c r="AK24" s="8">
        <v>1</v>
      </c>
      <c r="AL24" s="8">
        <v>2</v>
      </c>
      <c r="AM24" s="8">
        <v>3</v>
      </c>
      <c r="AN24" s="8">
        <v>1</v>
      </c>
      <c r="AO24" s="8">
        <v>2</v>
      </c>
      <c r="AP24" s="29">
        <v>2</v>
      </c>
      <c r="AQ24" s="8">
        <v>1</v>
      </c>
      <c r="AR24" s="8">
        <v>2</v>
      </c>
      <c r="AS24" s="8">
        <v>2</v>
      </c>
      <c r="AT24" s="8">
        <v>1</v>
      </c>
      <c r="AU24" s="8">
        <v>2</v>
      </c>
      <c r="AV24" s="8">
        <v>2</v>
      </c>
      <c r="AW24" s="8">
        <v>2</v>
      </c>
      <c r="AX24" s="8">
        <v>2</v>
      </c>
      <c r="AY24" s="8">
        <v>2</v>
      </c>
      <c r="AZ24" s="8">
        <v>2</v>
      </c>
      <c r="BA24" s="8">
        <v>2</v>
      </c>
      <c r="BB24" s="8">
        <v>2</v>
      </c>
      <c r="BC24" s="19">
        <v>3</v>
      </c>
      <c r="BD24" s="8">
        <v>3</v>
      </c>
      <c r="BE24" s="8">
        <v>3</v>
      </c>
      <c r="BF24" s="29">
        <v>3</v>
      </c>
      <c r="BG24" s="8">
        <v>3</v>
      </c>
      <c r="BH24" s="8">
        <v>3</v>
      </c>
      <c r="BI24" s="8">
        <v>3</v>
      </c>
      <c r="BJ24" s="10">
        <v>3</v>
      </c>
    </row>
    <row r="25" spans="1:62" ht="15" customHeight="1">
      <c r="A25" s="102"/>
      <c r="B25" s="108"/>
      <c r="C25" s="108"/>
      <c r="D25" s="108"/>
      <c r="E25" s="108"/>
      <c r="F25" s="61" t="s">
        <v>1</v>
      </c>
      <c r="G25" s="6">
        <v>3</v>
      </c>
      <c r="H25" s="6"/>
      <c r="I25" s="47">
        <v>1.1417621052631499E-3</v>
      </c>
      <c r="J25" s="7"/>
      <c r="K25" s="79">
        <f t="shared" si="0"/>
        <v>55</v>
      </c>
      <c r="L25" s="80">
        <f t="shared" si="1"/>
        <v>15</v>
      </c>
      <c r="M25" s="81">
        <f t="shared" si="2"/>
        <v>-14</v>
      </c>
      <c r="N25" s="6"/>
      <c r="O25" s="20">
        <v>1</v>
      </c>
      <c r="P25" s="6">
        <v>1</v>
      </c>
      <c r="Q25" s="6">
        <v>1</v>
      </c>
      <c r="R25" s="11">
        <v>0</v>
      </c>
      <c r="S25" s="25">
        <v>3</v>
      </c>
      <c r="T25" s="6">
        <v>3</v>
      </c>
      <c r="U25" s="6">
        <v>1</v>
      </c>
      <c r="V25" s="30">
        <v>0</v>
      </c>
      <c r="W25" s="25">
        <v>3</v>
      </c>
      <c r="X25" s="6">
        <v>2</v>
      </c>
      <c r="Y25" s="6">
        <v>2</v>
      </c>
      <c r="Z25" s="6">
        <v>2</v>
      </c>
      <c r="AA25" s="6">
        <v>0</v>
      </c>
      <c r="AB25" s="6">
        <v>0</v>
      </c>
      <c r="AC25" s="6">
        <v>-1</v>
      </c>
      <c r="AD25" s="11">
        <v>-1</v>
      </c>
      <c r="AE25" s="20">
        <v>-2</v>
      </c>
      <c r="AF25" s="6">
        <v>0</v>
      </c>
      <c r="AG25" s="6">
        <v>3</v>
      </c>
      <c r="AH25" s="6">
        <v>-2</v>
      </c>
      <c r="AI25" s="6">
        <v>2</v>
      </c>
      <c r="AJ25" s="6">
        <v>3</v>
      </c>
      <c r="AK25" s="6">
        <v>-2</v>
      </c>
      <c r="AL25" s="6">
        <v>0</v>
      </c>
      <c r="AM25" s="6">
        <v>0</v>
      </c>
      <c r="AN25" s="6">
        <v>-2</v>
      </c>
      <c r="AO25" s="6">
        <v>0</v>
      </c>
      <c r="AP25" s="30">
        <v>0</v>
      </c>
      <c r="AQ25" s="6">
        <v>0</v>
      </c>
      <c r="AR25" s="6">
        <v>-2</v>
      </c>
      <c r="AS25" s="6">
        <v>1</v>
      </c>
      <c r="AT25" s="6">
        <v>0</v>
      </c>
      <c r="AU25" s="6">
        <v>-2</v>
      </c>
      <c r="AV25" s="6">
        <v>0</v>
      </c>
      <c r="AW25" s="6">
        <v>1</v>
      </c>
      <c r="AX25" s="6">
        <v>0</v>
      </c>
      <c r="AY25" s="6">
        <v>0</v>
      </c>
      <c r="AZ25" s="6">
        <v>1</v>
      </c>
      <c r="BA25" s="6">
        <v>0</v>
      </c>
      <c r="BB25" s="6">
        <v>1</v>
      </c>
      <c r="BC25" s="20">
        <v>3</v>
      </c>
      <c r="BD25" s="6">
        <v>3</v>
      </c>
      <c r="BE25" s="6">
        <v>3</v>
      </c>
      <c r="BF25" s="30">
        <v>3</v>
      </c>
      <c r="BG25" s="6">
        <v>3</v>
      </c>
      <c r="BH25" s="6">
        <v>3</v>
      </c>
      <c r="BI25" s="6">
        <v>3</v>
      </c>
      <c r="BJ25" s="11">
        <v>3</v>
      </c>
    </row>
    <row r="26" spans="1:62" ht="15" customHeight="1">
      <c r="A26" s="102"/>
      <c r="B26" s="108"/>
      <c r="C26" s="108"/>
      <c r="D26" s="108"/>
      <c r="E26" s="108"/>
      <c r="F26" s="61" t="s">
        <v>1</v>
      </c>
      <c r="G26" s="6">
        <v>5</v>
      </c>
      <c r="H26" s="6"/>
      <c r="I26" s="47">
        <v>1.3703045614035E-3</v>
      </c>
      <c r="J26" s="7"/>
      <c r="K26" s="79">
        <f t="shared" si="0"/>
        <v>36</v>
      </c>
      <c r="L26" s="80">
        <f t="shared" si="1"/>
        <v>17</v>
      </c>
      <c r="M26" s="81">
        <f t="shared" si="2"/>
        <v>-30</v>
      </c>
      <c r="N26" s="6"/>
      <c r="O26" s="20">
        <v>1</v>
      </c>
      <c r="P26" s="6">
        <v>0</v>
      </c>
      <c r="Q26" s="6">
        <v>1</v>
      </c>
      <c r="R26" s="11">
        <v>-2</v>
      </c>
      <c r="S26" s="25">
        <v>3</v>
      </c>
      <c r="T26" s="6">
        <v>2</v>
      </c>
      <c r="U26" s="6">
        <v>0</v>
      </c>
      <c r="V26" s="30">
        <v>0</v>
      </c>
      <c r="W26" s="25">
        <v>2</v>
      </c>
      <c r="X26" s="6">
        <v>1</v>
      </c>
      <c r="Y26" s="6">
        <v>0</v>
      </c>
      <c r="Z26" s="6">
        <v>0</v>
      </c>
      <c r="AA26" s="6">
        <v>0</v>
      </c>
      <c r="AB26" s="6">
        <v>0</v>
      </c>
      <c r="AC26" s="6">
        <v>-2</v>
      </c>
      <c r="AD26" s="11">
        <v>-2</v>
      </c>
      <c r="AE26" s="20">
        <v>-2</v>
      </c>
      <c r="AF26" s="6">
        <v>-3</v>
      </c>
      <c r="AG26" s="6">
        <v>0</v>
      </c>
      <c r="AH26" s="6">
        <v>-2</v>
      </c>
      <c r="AI26" s="6">
        <v>-2</v>
      </c>
      <c r="AJ26" s="6">
        <v>-1</v>
      </c>
      <c r="AK26" s="6">
        <v>-2</v>
      </c>
      <c r="AL26" s="6">
        <v>0</v>
      </c>
      <c r="AM26" s="6">
        <v>0</v>
      </c>
      <c r="AN26" s="6">
        <v>-2</v>
      </c>
      <c r="AO26" s="6">
        <v>0</v>
      </c>
      <c r="AP26" s="30">
        <v>0</v>
      </c>
      <c r="AQ26" s="6">
        <v>0</v>
      </c>
      <c r="AR26" s="6">
        <v>-3</v>
      </c>
      <c r="AS26" s="6">
        <v>-2</v>
      </c>
      <c r="AT26" s="6">
        <v>-1</v>
      </c>
      <c r="AU26" s="6">
        <v>-2</v>
      </c>
      <c r="AV26" s="6">
        <v>-2</v>
      </c>
      <c r="AW26" s="6">
        <v>1</v>
      </c>
      <c r="AX26" s="6">
        <v>0</v>
      </c>
      <c r="AY26" s="6">
        <v>0</v>
      </c>
      <c r="AZ26" s="6">
        <v>1</v>
      </c>
      <c r="BA26" s="6">
        <v>0</v>
      </c>
      <c r="BB26" s="6">
        <v>0</v>
      </c>
      <c r="BC26" s="20">
        <v>3</v>
      </c>
      <c r="BD26" s="6">
        <v>3</v>
      </c>
      <c r="BE26" s="6">
        <v>3</v>
      </c>
      <c r="BF26" s="30">
        <v>3</v>
      </c>
      <c r="BG26" s="6">
        <v>3</v>
      </c>
      <c r="BH26" s="6">
        <v>3</v>
      </c>
      <c r="BI26" s="6">
        <v>3</v>
      </c>
      <c r="BJ26" s="11">
        <v>3</v>
      </c>
    </row>
    <row r="27" spans="1:62" ht="15" customHeight="1">
      <c r="A27" s="102"/>
      <c r="B27" s="108"/>
      <c r="C27" s="108"/>
      <c r="D27" s="108"/>
      <c r="E27" s="108"/>
      <c r="F27" s="61" t="s">
        <v>3</v>
      </c>
      <c r="G27" s="6"/>
      <c r="H27" s="6"/>
      <c r="I27" s="52">
        <v>8.0276912280701699E-4</v>
      </c>
      <c r="J27" s="7"/>
      <c r="K27" s="79">
        <f t="shared" si="0"/>
        <v>102</v>
      </c>
      <c r="L27" s="80">
        <f t="shared" si="1"/>
        <v>1</v>
      </c>
      <c r="M27" s="81">
        <f t="shared" si="2"/>
        <v>0</v>
      </c>
      <c r="N27" s="6"/>
      <c r="O27" s="20">
        <v>3</v>
      </c>
      <c r="P27" s="6">
        <v>2</v>
      </c>
      <c r="Q27" s="6">
        <v>3</v>
      </c>
      <c r="R27" s="11">
        <v>1</v>
      </c>
      <c r="S27" s="25">
        <v>2</v>
      </c>
      <c r="T27" s="6">
        <v>2</v>
      </c>
      <c r="U27" s="6">
        <v>2</v>
      </c>
      <c r="V27" s="30">
        <v>2</v>
      </c>
      <c r="W27" s="25">
        <v>2</v>
      </c>
      <c r="X27" s="6">
        <v>2</v>
      </c>
      <c r="Y27" s="6">
        <v>2</v>
      </c>
      <c r="Z27" s="6">
        <v>2</v>
      </c>
      <c r="AA27" s="6">
        <v>2</v>
      </c>
      <c r="AB27" s="6">
        <v>2</v>
      </c>
      <c r="AC27" s="6">
        <v>2</v>
      </c>
      <c r="AD27" s="11">
        <v>2</v>
      </c>
      <c r="AE27" s="20">
        <v>2</v>
      </c>
      <c r="AF27" s="6">
        <v>2</v>
      </c>
      <c r="AG27" s="6">
        <v>2</v>
      </c>
      <c r="AH27" s="6">
        <v>0</v>
      </c>
      <c r="AI27" s="6">
        <v>2</v>
      </c>
      <c r="AJ27" s="6">
        <v>2</v>
      </c>
      <c r="AK27" s="6">
        <v>1</v>
      </c>
      <c r="AL27" s="6">
        <v>3</v>
      </c>
      <c r="AM27" s="6">
        <v>3</v>
      </c>
      <c r="AN27" s="6">
        <v>1</v>
      </c>
      <c r="AO27" s="6">
        <v>2</v>
      </c>
      <c r="AP27" s="30">
        <v>2</v>
      </c>
      <c r="AQ27" s="6">
        <v>1</v>
      </c>
      <c r="AR27" s="6">
        <v>2</v>
      </c>
      <c r="AS27" s="6">
        <v>2</v>
      </c>
      <c r="AT27" s="6">
        <v>2</v>
      </c>
      <c r="AU27" s="6">
        <v>2</v>
      </c>
      <c r="AV27" s="6">
        <v>2</v>
      </c>
      <c r="AW27" s="6">
        <v>2</v>
      </c>
      <c r="AX27" s="6">
        <v>2</v>
      </c>
      <c r="AY27" s="6">
        <v>2</v>
      </c>
      <c r="AZ27" s="6">
        <v>2</v>
      </c>
      <c r="BA27" s="6">
        <v>2</v>
      </c>
      <c r="BB27" s="6">
        <v>2</v>
      </c>
      <c r="BC27" s="20">
        <v>3</v>
      </c>
      <c r="BD27" s="6">
        <v>3</v>
      </c>
      <c r="BE27" s="6">
        <v>3</v>
      </c>
      <c r="BF27" s="30">
        <v>3</v>
      </c>
      <c r="BG27" s="6">
        <v>3</v>
      </c>
      <c r="BH27" s="6">
        <v>3</v>
      </c>
      <c r="BI27" s="6">
        <v>3</v>
      </c>
      <c r="BJ27" s="11">
        <v>3</v>
      </c>
    </row>
    <row r="28" spans="1:62" ht="15" customHeight="1">
      <c r="A28" s="102"/>
      <c r="B28" s="108"/>
      <c r="C28" s="108"/>
      <c r="D28" s="108"/>
      <c r="E28" s="108"/>
      <c r="F28" s="61" t="s">
        <v>3</v>
      </c>
      <c r="G28" s="6">
        <v>3</v>
      </c>
      <c r="H28" s="6"/>
      <c r="I28" s="47">
        <v>1.19083824561403E-3</v>
      </c>
      <c r="J28" s="7"/>
      <c r="K28" s="79">
        <f t="shared" si="0"/>
        <v>47</v>
      </c>
      <c r="L28" s="80">
        <f t="shared" si="1"/>
        <v>18</v>
      </c>
      <c r="M28" s="81">
        <f t="shared" si="2"/>
        <v>-17</v>
      </c>
      <c r="N28" s="6"/>
      <c r="O28" s="20">
        <v>1</v>
      </c>
      <c r="P28" s="6">
        <v>0</v>
      </c>
      <c r="Q28" s="6">
        <v>1</v>
      </c>
      <c r="R28" s="11">
        <v>0</v>
      </c>
      <c r="S28" s="25">
        <v>3</v>
      </c>
      <c r="T28" s="6">
        <v>3</v>
      </c>
      <c r="U28" s="6">
        <v>0</v>
      </c>
      <c r="V28" s="30">
        <v>0</v>
      </c>
      <c r="W28" s="25">
        <v>3</v>
      </c>
      <c r="X28" s="6">
        <v>2</v>
      </c>
      <c r="Y28" s="6">
        <v>2</v>
      </c>
      <c r="Z28" s="6">
        <v>2</v>
      </c>
      <c r="AA28" s="6">
        <v>0</v>
      </c>
      <c r="AB28" s="6">
        <v>0</v>
      </c>
      <c r="AC28" s="6">
        <v>-1</v>
      </c>
      <c r="AD28" s="11">
        <v>-1</v>
      </c>
      <c r="AE28" s="20">
        <v>-2</v>
      </c>
      <c r="AF28" s="6">
        <v>-2</v>
      </c>
      <c r="AG28" s="6">
        <v>2</v>
      </c>
      <c r="AH28" s="6">
        <v>-2</v>
      </c>
      <c r="AI28" s="6">
        <v>0</v>
      </c>
      <c r="AJ28" s="6">
        <v>2</v>
      </c>
      <c r="AK28" s="6">
        <v>-2</v>
      </c>
      <c r="AL28" s="6">
        <v>0</v>
      </c>
      <c r="AM28" s="6">
        <v>0</v>
      </c>
      <c r="AN28" s="6">
        <v>-2</v>
      </c>
      <c r="AO28" s="6">
        <v>0</v>
      </c>
      <c r="AP28" s="30">
        <v>0</v>
      </c>
      <c r="AQ28" s="6">
        <v>0</v>
      </c>
      <c r="AR28" s="6">
        <v>-2</v>
      </c>
      <c r="AS28" s="6">
        <v>0</v>
      </c>
      <c r="AT28" s="6">
        <v>0</v>
      </c>
      <c r="AU28" s="6">
        <v>-2</v>
      </c>
      <c r="AV28" s="6">
        <v>-1</v>
      </c>
      <c r="AW28" s="6">
        <v>1</v>
      </c>
      <c r="AX28" s="6">
        <v>0</v>
      </c>
      <c r="AY28" s="6">
        <v>0</v>
      </c>
      <c r="AZ28" s="6">
        <v>1</v>
      </c>
      <c r="BA28" s="6">
        <v>0</v>
      </c>
      <c r="BB28" s="6">
        <v>0</v>
      </c>
      <c r="BC28" s="20">
        <v>3</v>
      </c>
      <c r="BD28" s="6">
        <v>3</v>
      </c>
      <c r="BE28" s="6">
        <v>3</v>
      </c>
      <c r="BF28" s="30">
        <v>3</v>
      </c>
      <c r="BG28" s="6">
        <v>3</v>
      </c>
      <c r="BH28" s="6">
        <v>3</v>
      </c>
      <c r="BI28" s="6">
        <v>3</v>
      </c>
      <c r="BJ28" s="11">
        <v>3</v>
      </c>
    </row>
    <row r="29" spans="1:62" ht="15" customHeight="1">
      <c r="A29" s="102"/>
      <c r="B29" s="108"/>
      <c r="C29" s="108"/>
      <c r="D29" s="108"/>
      <c r="E29" s="108"/>
      <c r="F29" s="61" t="s">
        <v>3</v>
      </c>
      <c r="G29" s="6">
        <v>5</v>
      </c>
      <c r="H29" s="6"/>
      <c r="I29" s="47">
        <v>1.3576424561403499E-3</v>
      </c>
      <c r="J29" s="7"/>
      <c r="K29" s="79">
        <f t="shared" si="0"/>
        <v>37</v>
      </c>
      <c r="L29" s="80">
        <f t="shared" si="1"/>
        <v>17</v>
      </c>
      <c r="M29" s="81">
        <f t="shared" si="2"/>
        <v>-28</v>
      </c>
      <c r="N29" s="6"/>
      <c r="O29" s="20">
        <v>1</v>
      </c>
      <c r="P29" s="6">
        <v>0</v>
      </c>
      <c r="Q29" s="6">
        <v>1</v>
      </c>
      <c r="R29" s="11">
        <v>-2</v>
      </c>
      <c r="S29" s="25">
        <v>3</v>
      </c>
      <c r="T29" s="6">
        <v>3</v>
      </c>
      <c r="U29" s="6">
        <v>0</v>
      </c>
      <c r="V29" s="30">
        <v>0</v>
      </c>
      <c r="W29" s="25">
        <v>1</v>
      </c>
      <c r="X29" s="6">
        <v>1</v>
      </c>
      <c r="Y29" s="6">
        <v>0</v>
      </c>
      <c r="Z29" s="6">
        <v>0</v>
      </c>
      <c r="AA29" s="6">
        <v>0</v>
      </c>
      <c r="AB29" s="6">
        <v>0</v>
      </c>
      <c r="AC29" s="6">
        <v>-2</v>
      </c>
      <c r="AD29" s="11">
        <v>-1</v>
      </c>
      <c r="AE29" s="20">
        <v>-2</v>
      </c>
      <c r="AF29" s="6">
        <v>-3</v>
      </c>
      <c r="AG29" s="6">
        <v>1</v>
      </c>
      <c r="AH29" s="6">
        <v>-2</v>
      </c>
      <c r="AI29" s="6">
        <v>-2</v>
      </c>
      <c r="AJ29" s="6">
        <v>0</v>
      </c>
      <c r="AK29" s="6">
        <v>-2</v>
      </c>
      <c r="AL29" s="6">
        <v>0</v>
      </c>
      <c r="AM29" s="6">
        <v>0</v>
      </c>
      <c r="AN29" s="6">
        <v>-2</v>
      </c>
      <c r="AO29" s="6">
        <v>0</v>
      </c>
      <c r="AP29" s="30">
        <v>0</v>
      </c>
      <c r="AQ29" s="6">
        <v>0</v>
      </c>
      <c r="AR29" s="6">
        <v>-3</v>
      </c>
      <c r="AS29" s="6">
        <v>-2</v>
      </c>
      <c r="AT29" s="6">
        <v>-1</v>
      </c>
      <c r="AU29" s="6">
        <v>-2</v>
      </c>
      <c r="AV29" s="6">
        <v>-2</v>
      </c>
      <c r="AW29" s="6">
        <v>1</v>
      </c>
      <c r="AX29" s="6">
        <v>0</v>
      </c>
      <c r="AY29" s="6">
        <v>0</v>
      </c>
      <c r="AZ29" s="6">
        <v>1</v>
      </c>
      <c r="BA29" s="6">
        <v>0</v>
      </c>
      <c r="BB29" s="6">
        <v>0</v>
      </c>
      <c r="BC29" s="20">
        <v>3</v>
      </c>
      <c r="BD29" s="6">
        <v>3</v>
      </c>
      <c r="BE29" s="6">
        <v>3</v>
      </c>
      <c r="BF29" s="30">
        <v>3</v>
      </c>
      <c r="BG29" s="6">
        <v>3</v>
      </c>
      <c r="BH29" s="6">
        <v>3</v>
      </c>
      <c r="BI29" s="6">
        <v>3</v>
      </c>
      <c r="BJ29" s="11">
        <v>3</v>
      </c>
    </row>
    <row r="30" spans="1:62" ht="15" customHeight="1">
      <c r="A30" s="102"/>
      <c r="B30" s="108"/>
      <c r="C30" s="108"/>
      <c r="D30" s="108" t="s">
        <v>9</v>
      </c>
      <c r="E30" s="108" t="s">
        <v>9</v>
      </c>
      <c r="F30" s="61" t="s">
        <v>1</v>
      </c>
      <c r="G30" s="6"/>
      <c r="H30" s="6"/>
      <c r="I30" s="53">
        <v>8.2522526315789398E-4</v>
      </c>
      <c r="J30" s="7"/>
      <c r="K30" s="79">
        <f t="shared" si="0"/>
        <v>84</v>
      </c>
      <c r="L30" s="80">
        <f t="shared" si="1"/>
        <v>3</v>
      </c>
      <c r="M30" s="81">
        <f t="shared" si="2"/>
        <v>-3</v>
      </c>
      <c r="N30" s="6"/>
      <c r="O30" s="20">
        <v>2</v>
      </c>
      <c r="P30" s="6">
        <v>2</v>
      </c>
      <c r="Q30" s="6">
        <v>1</v>
      </c>
      <c r="R30" s="11">
        <v>1</v>
      </c>
      <c r="S30" s="25">
        <v>2</v>
      </c>
      <c r="T30" s="6">
        <v>2</v>
      </c>
      <c r="U30" s="6">
        <v>2</v>
      </c>
      <c r="V30" s="30">
        <v>2</v>
      </c>
      <c r="W30" s="25">
        <v>2</v>
      </c>
      <c r="X30" s="6">
        <v>2</v>
      </c>
      <c r="Y30" s="6">
        <v>2</v>
      </c>
      <c r="Z30" s="6">
        <v>2</v>
      </c>
      <c r="AA30" s="6">
        <v>2</v>
      </c>
      <c r="AB30" s="6">
        <v>2</v>
      </c>
      <c r="AC30" s="6">
        <v>1</v>
      </c>
      <c r="AD30" s="11">
        <v>1</v>
      </c>
      <c r="AE30" s="20">
        <v>-1</v>
      </c>
      <c r="AF30" s="6">
        <v>2</v>
      </c>
      <c r="AG30" s="6">
        <v>2</v>
      </c>
      <c r="AH30" s="6">
        <v>-1</v>
      </c>
      <c r="AI30" s="6">
        <v>2</v>
      </c>
      <c r="AJ30" s="6">
        <v>2</v>
      </c>
      <c r="AK30" s="6">
        <v>0</v>
      </c>
      <c r="AL30" s="6">
        <v>2</v>
      </c>
      <c r="AM30" s="6">
        <v>2</v>
      </c>
      <c r="AN30" s="6">
        <v>-1</v>
      </c>
      <c r="AO30" s="6">
        <v>2</v>
      </c>
      <c r="AP30" s="30">
        <v>2</v>
      </c>
      <c r="AQ30" s="6">
        <v>0</v>
      </c>
      <c r="AR30" s="6">
        <v>2</v>
      </c>
      <c r="AS30" s="6">
        <v>2</v>
      </c>
      <c r="AT30" s="6">
        <v>0</v>
      </c>
      <c r="AU30" s="6">
        <v>2</v>
      </c>
      <c r="AV30" s="6">
        <v>2</v>
      </c>
      <c r="AW30" s="6">
        <v>1</v>
      </c>
      <c r="AX30" s="6">
        <v>1</v>
      </c>
      <c r="AY30" s="6">
        <v>2</v>
      </c>
      <c r="AZ30" s="6">
        <v>1</v>
      </c>
      <c r="BA30" s="6">
        <v>1</v>
      </c>
      <c r="BB30" s="6">
        <v>2</v>
      </c>
      <c r="BC30" s="20">
        <v>3</v>
      </c>
      <c r="BD30" s="6">
        <v>3</v>
      </c>
      <c r="BE30" s="6">
        <v>3</v>
      </c>
      <c r="BF30" s="30">
        <v>3</v>
      </c>
      <c r="BG30" s="6">
        <v>3</v>
      </c>
      <c r="BH30" s="6">
        <v>3</v>
      </c>
      <c r="BI30" s="6">
        <v>3</v>
      </c>
      <c r="BJ30" s="11">
        <v>3</v>
      </c>
    </row>
    <row r="31" spans="1:62" ht="15" customHeight="1">
      <c r="A31" s="102"/>
      <c r="B31" s="108"/>
      <c r="C31" s="108"/>
      <c r="D31" s="108"/>
      <c r="E31" s="108"/>
      <c r="F31" s="61" t="s">
        <v>1</v>
      </c>
      <c r="G31" s="6">
        <v>3</v>
      </c>
      <c r="H31" s="6"/>
      <c r="I31" s="47">
        <v>1.65712421052631E-3</v>
      </c>
      <c r="J31" s="7"/>
      <c r="K31" s="79">
        <f t="shared" si="0"/>
        <v>38</v>
      </c>
      <c r="L31" s="80">
        <f t="shared" si="1"/>
        <v>26</v>
      </c>
      <c r="M31" s="81">
        <f t="shared" si="2"/>
        <v>-9</v>
      </c>
      <c r="N31" s="6"/>
      <c r="O31" s="20">
        <v>2</v>
      </c>
      <c r="P31" s="6">
        <v>1</v>
      </c>
      <c r="Q31" s="6">
        <v>0</v>
      </c>
      <c r="R31" s="11">
        <v>0</v>
      </c>
      <c r="S31" s="25">
        <v>1</v>
      </c>
      <c r="T31" s="6">
        <v>1</v>
      </c>
      <c r="U31" s="6">
        <v>0</v>
      </c>
      <c r="V31" s="30">
        <v>0</v>
      </c>
      <c r="W31" s="25">
        <v>1</v>
      </c>
      <c r="X31" s="6">
        <v>1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11">
        <v>0</v>
      </c>
      <c r="AE31" s="20">
        <v>-2</v>
      </c>
      <c r="AF31" s="6">
        <v>0</v>
      </c>
      <c r="AG31" s="6">
        <v>0</v>
      </c>
      <c r="AH31" s="6">
        <v>-3</v>
      </c>
      <c r="AI31" s="6">
        <v>0</v>
      </c>
      <c r="AJ31" s="6">
        <v>0</v>
      </c>
      <c r="AK31" s="6">
        <v>-2</v>
      </c>
      <c r="AL31" s="6">
        <v>0</v>
      </c>
      <c r="AM31" s="6">
        <v>3</v>
      </c>
      <c r="AN31" s="6">
        <v>-2</v>
      </c>
      <c r="AO31" s="6">
        <v>0</v>
      </c>
      <c r="AP31" s="30">
        <v>2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1</v>
      </c>
      <c r="AX31" s="6">
        <v>0</v>
      </c>
      <c r="AY31" s="6">
        <v>0</v>
      </c>
      <c r="AZ31" s="6">
        <v>1</v>
      </c>
      <c r="BA31" s="6">
        <v>0</v>
      </c>
      <c r="BB31" s="6">
        <v>0</v>
      </c>
      <c r="BC31" s="20">
        <v>3</v>
      </c>
      <c r="BD31" s="6">
        <v>3</v>
      </c>
      <c r="BE31" s="6">
        <v>3</v>
      </c>
      <c r="BF31" s="30">
        <v>3</v>
      </c>
      <c r="BG31" s="6">
        <v>3</v>
      </c>
      <c r="BH31" s="6">
        <v>3</v>
      </c>
      <c r="BI31" s="6">
        <v>3</v>
      </c>
      <c r="BJ31" s="11">
        <v>3</v>
      </c>
    </row>
    <row r="32" spans="1:62" ht="15" customHeight="1">
      <c r="A32" s="102"/>
      <c r="B32" s="108"/>
      <c r="C32" s="108"/>
      <c r="D32" s="108"/>
      <c r="E32" s="108"/>
      <c r="F32" s="61" t="s">
        <v>1</v>
      </c>
      <c r="G32" s="6">
        <v>5</v>
      </c>
      <c r="H32" s="6"/>
      <c r="I32" s="47">
        <v>1.6860719298245599E-3</v>
      </c>
      <c r="J32" s="7"/>
      <c r="K32" s="79">
        <f t="shared" si="0"/>
        <v>31</v>
      </c>
      <c r="L32" s="80">
        <f t="shared" si="1"/>
        <v>24</v>
      </c>
      <c r="M32" s="81">
        <f t="shared" si="2"/>
        <v>-17</v>
      </c>
      <c r="N32" s="6"/>
      <c r="O32" s="20">
        <v>0</v>
      </c>
      <c r="P32" s="6">
        <v>1</v>
      </c>
      <c r="Q32" s="6">
        <v>0</v>
      </c>
      <c r="R32" s="11">
        <v>-1</v>
      </c>
      <c r="S32" s="25">
        <v>1</v>
      </c>
      <c r="T32" s="6">
        <v>1</v>
      </c>
      <c r="U32" s="6">
        <v>0</v>
      </c>
      <c r="V32" s="30">
        <v>0</v>
      </c>
      <c r="W32" s="25">
        <v>1</v>
      </c>
      <c r="X32" s="6">
        <v>1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11">
        <v>0</v>
      </c>
      <c r="AE32" s="20">
        <v>-3</v>
      </c>
      <c r="AF32" s="6">
        <v>0</v>
      </c>
      <c r="AG32" s="6">
        <v>0</v>
      </c>
      <c r="AH32" s="6">
        <v>-3</v>
      </c>
      <c r="AI32" s="6">
        <v>0</v>
      </c>
      <c r="AJ32" s="6">
        <v>0</v>
      </c>
      <c r="AK32" s="6">
        <v>-2</v>
      </c>
      <c r="AL32" s="6">
        <v>-3</v>
      </c>
      <c r="AM32" s="6">
        <v>0</v>
      </c>
      <c r="AN32" s="6">
        <v>-2</v>
      </c>
      <c r="AO32" s="6">
        <v>-1</v>
      </c>
      <c r="AP32" s="30">
        <v>0</v>
      </c>
      <c r="AQ32" s="6">
        <v>0</v>
      </c>
      <c r="AR32" s="6">
        <v>-1</v>
      </c>
      <c r="AS32" s="6">
        <v>0</v>
      </c>
      <c r="AT32" s="6">
        <v>0</v>
      </c>
      <c r="AU32" s="6">
        <v>-1</v>
      </c>
      <c r="AV32" s="6">
        <v>0</v>
      </c>
      <c r="AW32" s="6">
        <v>1</v>
      </c>
      <c r="AX32" s="6">
        <v>0</v>
      </c>
      <c r="AY32" s="6">
        <v>0</v>
      </c>
      <c r="AZ32" s="6">
        <v>1</v>
      </c>
      <c r="BA32" s="6">
        <v>0</v>
      </c>
      <c r="BB32" s="6">
        <v>0</v>
      </c>
      <c r="BC32" s="20">
        <v>3</v>
      </c>
      <c r="BD32" s="6">
        <v>3</v>
      </c>
      <c r="BE32" s="6">
        <v>3</v>
      </c>
      <c r="BF32" s="30">
        <v>3</v>
      </c>
      <c r="BG32" s="6">
        <v>3</v>
      </c>
      <c r="BH32" s="6">
        <v>3</v>
      </c>
      <c r="BI32" s="6">
        <v>3</v>
      </c>
      <c r="BJ32" s="11">
        <v>3</v>
      </c>
    </row>
    <row r="33" spans="1:108" ht="15" customHeight="1">
      <c r="A33" s="102"/>
      <c r="B33" s="108"/>
      <c r="C33" s="108"/>
      <c r="D33" s="108"/>
      <c r="E33" s="108"/>
      <c r="F33" s="61" t="s">
        <v>3</v>
      </c>
      <c r="G33" s="6"/>
      <c r="H33" s="6"/>
      <c r="I33" s="53">
        <v>8.2254350877192901E-4</v>
      </c>
      <c r="J33" s="7"/>
      <c r="K33" s="79">
        <f t="shared" si="0"/>
        <v>85</v>
      </c>
      <c r="L33" s="80">
        <f t="shared" si="1"/>
        <v>3</v>
      </c>
      <c r="M33" s="81">
        <f t="shared" si="2"/>
        <v>-2</v>
      </c>
      <c r="N33" s="6"/>
      <c r="O33" s="20">
        <v>2</v>
      </c>
      <c r="P33" s="6">
        <v>2</v>
      </c>
      <c r="Q33" s="6">
        <v>1</v>
      </c>
      <c r="R33" s="11">
        <v>1</v>
      </c>
      <c r="S33" s="25">
        <v>2</v>
      </c>
      <c r="T33" s="6">
        <v>2</v>
      </c>
      <c r="U33" s="6">
        <v>2</v>
      </c>
      <c r="V33" s="30">
        <v>2</v>
      </c>
      <c r="W33" s="25">
        <v>2</v>
      </c>
      <c r="X33" s="6">
        <v>2</v>
      </c>
      <c r="Y33" s="6">
        <v>2</v>
      </c>
      <c r="Z33" s="6">
        <v>2</v>
      </c>
      <c r="AA33" s="6">
        <v>2</v>
      </c>
      <c r="AB33" s="6">
        <v>2</v>
      </c>
      <c r="AC33" s="6">
        <v>1</v>
      </c>
      <c r="AD33" s="11">
        <v>1</v>
      </c>
      <c r="AE33" s="20">
        <v>-1</v>
      </c>
      <c r="AF33" s="6">
        <v>2</v>
      </c>
      <c r="AG33" s="6">
        <v>2</v>
      </c>
      <c r="AH33" s="6">
        <v>-1</v>
      </c>
      <c r="AI33" s="6">
        <v>2</v>
      </c>
      <c r="AJ33" s="6">
        <v>2</v>
      </c>
      <c r="AK33" s="6">
        <v>1</v>
      </c>
      <c r="AL33" s="6">
        <v>2</v>
      </c>
      <c r="AM33" s="6">
        <v>2</v>
      </c>
      <c r="AN33" s="6">
        <v>0</v>
      </c>
      <c r="AO33" s="6">
        <v>2</v>
      </c>
      <c r="AP33" s="30">
        <v>2</v>
      </c>
      <c r="AQ33" s="6">
        <v>0</v>
      </c>
      <c r="AR33" s="6">
        <v>2</v>
      </c>
      <c r="AS33" s="6">
        <v>2</v>
      </c>
      <c r="AT33" s="6">
        <v>0</v>
      </c>
      <c r="AU33" s="6">
        <v>2</v>
      </c>
      <c r="AV33" s="6">
        <v>2</v>
      </c>
      <c r="AW33" s="6">
        <v>1</v>
      </c>
      <c r="AX33" s="6">
        <v>1</v>
      </c>
      <c r="AY33" s="6">
        <v>2</v>
      </c>
      <c r="AZ33" s="6">
        <v>1</v>
      </c>
      <c r="BA33" s="6">
        <v>1</v>
      </c>
      <c r="BB33" s="6">
        <v>2</v>
      </c>
      <c r="BC33" s="20">
        <v>3</v>
      </c>
      <c r="BD33" s="6">
        <v>3</v>
      </c>
      <c r="BE33" s="6">
        <v>3</v>
      </c>
      <c r="BF33" s="30">
        <v>3</v>
      </c>
      <c r="BG33" s="6">
        <v>3</v>
      </c>
      <c r="BH33" s="6">
        <v>3</v>
      </c>
      <c r="BI33" s="6">
        <v>3</v>
      </c>
      <c r="BJ33" s="11">
        <v>3</v>
      </c>
    </row>
    <row r="34" spans="1:108" ht="15" customHeight="1">
      <c r="A34" s="102"/>
      <c r="B34" s="108"/>
      <c r="C34" s="108"/>
      <c r="D34" s="108"/>
      <c r="E34" s="108"/>
      <c r="F34" s="61" t="s">
        <v>3</v>
      </c>
      <c r="G34" s="6">
        <v>3</v>
      </c>
      <c r="H34" s="6"/>
      <c r="I34" s="47">
        <v>1.6663617543859601E-3</v>
      </c>
      <c r="J34" s="7"/>
      <c r="K34" s="79">
        <f t="shared" si="0"/>
        <v>37</v>
      </c>
      <c r="L34" s="80">
        <f t="shared" si="1"/>
        <v>26</v>
      </c>
      <c r="M34" s="81">
        <f t="shared" si="2"/>
        <v>-8</v>
      </c>
      <c r="N34" s="6"/>
      <c r="O34" s="20">
        <v>3</v>
      </c>
      <c r="P34" s="6">
        <v>1</v>
      </c>
      <c r="Q34" s="6">
        <v>0</v>
      </c>
      <c r="R34" s="11">
        <v>0</v>
      </c>
      <c r="S34" s="25">
        <v>1</v>
      </c>
      <c r="T34" s="6">
        <v>1</v>
      </c>
      <c r="U34" s="6">
        <v>0</v>
      </c>
      <c r="V34" s="30">
        <v>0</v>
      </c>
      <c r="W34" s="25">
        <v>1</v>
      </c>
      <c r="X34" s="6">
        <v>1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11">
        <v>0</v>
      </c>
      <c r="AE34" s="20">
        <v>-2</v>
      </c>
      <c r="AF34" s="6">
        <v>0</v>
      </c>
      <c r="AG34" s="6">
        <v>0</v>
      </c>
      <c r="AH34" s="6">
        <v>-2</v>
      </c>
      <c r="AI34" s="6">
        <v>0</v>
      </c>
      <c r="AJ34" s="6">
        <v>0</v>
      </c>
      <c r="AK34" s="6">
        <v>-2</v>
      </c>
      <c r="AL34" s="6">
        <v>0</v>
      </c>
      <c r="AM34" s="6">
        <v>1</v>
      </c>
      <c r="AN34" s="6">
        <v>-2</v>
      </c>
      <c r="AO34" s="6">
        <v>0</v>
      </c>
      <c r="AP34" s="30">
        <v>2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1</v>
      </c>
      <c r="AX34" s="6">
        <v>0</v>
      </c>
      <c r="AY34" s="6">
        <v>0</v>
      </c>
      <c r="AZ34" s="6">
        <v>1</v>
      </c>
      <c r="BA34" s="6">
        <v>0</v>
      </c>
      <c r="BB34" s="6">
        <v>0</v>
      </c>
      <c r="BC34" s="20">
        <v>3</v>
      </c>
      <c r="BD34" s="6">
        <v>3</v>
      </c>
      <c r="BE34" s="6">
        <v>3</v>
      </c>
      <c r="BF34" s="30">
        <v>3</v>
      </c>
      <c r="BG34" s="6">
        <v>3</v>
      </c>
      <c r="BH34" s="6">
        <v>3</v>
      </c>
      <c r="BI34" s="6">
        <v>3</v>
      </c>
      <c r="BJ34" s="11">
        <v>3</v>
      </c>
    </row>
    <row r="35" spans="1:108" ht="15" customHeight="1">
      <c r="A35" s="102"/>
      <c r="B35" s="108"/>
      <c r="C35" s="108"/>
      <c r="D35" s="108"/>
      <c r="E35" s="108"/>
      <c r="F35" s="61" t="s">
        <v>3</v>
      </c>
      <c r="G35" s="6">
        <v>5</v>
      </c>
      <c r="H35" s="6"/>
      <c r="I35" s="47">
        <v>1.70248070175438E-3</v>
      </c>
      <c r="J35" s="7"/>
      <c r="K35" s="79">
        <f t="shared" si="0"/>
        <v>32</v>
      </c>
      <c r="L35" s="80">
        <f t="shared" si="1"/>
        <v>26</v>
      </c>
      <c r="M35" s="81">
        <f t="shared" si="2"/>
        <v>-12</v>
      </c>
      <c r="N35" s="6"/>
      <c r="O35" s="20">
        <v>1</v>
      </c>
      <c r="P35" s="6">
        <v>1</v>
      </c>
      <c r="Q35" s="6">
        <v>0</v>
      </c>
      <c r="R35" s="11">
        <v>0</v>
      </c>
      <c r="S35" s="25">
        <v>1</v>
      </c>
      <c r="T35" s="6">
        <v>1</v>
      </c>
      <c r="U35" s="6">
        <v>0</v>
      </c>
      <c r="V35" s="30">
        <v>0</v>
      </c>
      <c r="W35" s="25">
        <v>1</v>
      </c>
      <c r="X35" s="6">
        <v>1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11">
        <v>0</v>
      </c>
      <c r="AE35" s="20">
        <v>-2</v>
      </c>
      <c r="AF35" s="6">
        <v>0</v>
      </c>
      <c r="AG35" s="6">
        <v>0</v>
      </c>
      <c r="AH35" s="6">
        <v>-2</v>
      </c>
      <c r="AI35" s="6">
        <v>0</v>
      </c>
      <c r="AJ35" s="6">
        <v>0</v>
      </c>
      <c r="AK35" s="6">
        <v>-2</v>
      </c>
      <c r="AL35" s="6">
        <v>-2</v>
      </c>
      <c r="AM35" s="6">
        <v>0</v>
      </c>
      <c r="AN35" s="6">
        <v>-2</v>
      </c>
      <c r="AO35" s="6">
        <v>-2</v>
      </c>
      <c r="AP35" s="30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1</v>
      </c>
      <c r="AX35" s="6">
        <v>0</v>
      </c>
      <c r="AY35" s="6">
        <v>0</v>
      </c>
      <c r="AZ35" s="6">
        <v>1</v>
      </c>
      <c r="BA35" s="6">
        <v>0</v>
      </c>
      <c r="BB35" s="6">
        <v>0</v>
      </c>
      <c r="BC35" s="42">
        <v>3</v>
      </c>
      <c r="BD35" s="40">
        <v>3</v>
      </c>
      <c r="BE35" s="40">
        <v>3</v>
      </c>
      <c r="BF35" s="45">
        <v>3</v>
      </c>
      <c r="BG35" s="40">
        <v>3</v>
      </c>
      <c r="BH35" s="40">
        <v>3</v>
      </c>
      <c r="BI35" s="40">
        <v>3</v>
      </c>
      <c r="BJ35" s="43">
        <v>3</v>
      </c>
    </row>
    <row r="36" spans="1:108" ht="15" customHeight="1">
      <c r="A36" s="102"/>
      <c r="B36" s="108"/>
      <c r="C36" s="110" t="s">
        <v>8</v>
      </c>
      <c r="D36" s="110" t="s">
        <v>8</v>
      </c>
      <c r="E36" s="110" t="s">
        <v>8</v>
      </c>
      <c r="F36" s="32" t="s">
        <v>1</v>
      </c>
      <c r="G36" s="33"/>
      <c r="H36" s="33"/>
      <c r="I36" s="69">
        <v>1.0711922807017499E-3</v>
      </c>
      <c r="J36" s="34"/>
      <c r="K36" s="85">
        <f t="shared" si="0"/>
        <v>44</v>
      </c>
      <c r="L36" s="86">
        <f t="shared" si="1"/>
        <v>20</v>
      </c>
      <c r="M36" s="87">
        <f t="shared" si="2"/>
        <v>-3</v>
      </c>
      <c r="N36" s="33"/>
      <c r="O36" s="35">
        <v>2</v>
      </c>
      <c r="P36" s="33">
        <v>0</v>
      </c>
      <c r="Q36" s="33">
        <v>0</v>
      </c>
      <c r="R36" s="36">
        <v>0</v>
      </c>
      <c r="S36" s="37">
        <v>1</v>
      </c>
      <c r="T36" s="33">
        <v>1</v>
      </c>
      <c r="U36" s="33">
        <v>1</v>
      </c>
      <c r="V36" s="38">
        <v>1</v>
      </c>
      <c r="W36" s="37">
        <v>1</v>
      </c>
      <c r="X36" s="33">
        <v>1</v>
      </c>
      <c r="Y36" s="33">
        <v>2</v>
      </c>
      <c r="Z36" s="33">
        <v>2</v>
      </c>
      <c r="AA36" s="33">
        <v>1</v>
      </c>
      <c r="AB36" s="33">
        <v>1</v>
      </c>
      <c r="AC36" s="33">
        <v>0</v>
      </c>
      <c r="AD36" s="36">
        <v>0</v>
      </c>
      <c r="AE36" s="35">
        <v>-1</v>
      </c>
      <c r="AF36" s="33">
        <v>0</v>
      </c>
      <c r="AG36" s="33">
        <v>0</v>
      </c>
      <c r="AH36" s="33">
        <v>-1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8">
        <v>0</v>
      </c>
      <c r="AQ36" s="33">
        <v>0</v>
      </c>
      <c r="AR36" s="33">
        <v>0</v>
      </c>
      <c r="AS36" s="33">
        <v>0</v>
      </c>
      <c r="AT36" s="33">
        <v>-1</v>
      </c>
      <c r="AU36" s="33">
        <v>0</v>
      </c>
      <c r="AV36" s="33">
        <v>0</v>
      </c>
      <c r="AW36" s="33">
        <v>1</v>
      </c>
      <c r="AX36" s="33">
        <v>1</v>
      </c>
      <c r="AY36" s="33">
        <v>1</v>
      </c>
      <c r="AZ36" s="33">
        <v>1</v>
      </c>
      <c r="BA36" s="33">
        <v>1</v>
      </c>
      <c r="BB36" s="33">
        <v>1</v>
      </c>
      <c r="BC36" s="20">
        <v>3</v>
      </c>
      <c r="BD36" s="6">
        <v>3</v>
      </c>
      <c r="BE36" s="6">
        <v>3</v>
      </c>
      <c r="BF36" s="30">
        <v>3</v>
      </c>
      <c r="BG36" s="6">
        <v>3</v>
      </c>
      <c r="BH36" s="6">
        <v>3</v>
      </c>
      <c r="BI36" s="6">
        <v>3</v>
      </c>
      <c r="BJ36" s="11">
        <v>3</v>
      </c>
    </row>
    <row r="37" spans="1:108" ht="15" customHeight="1">
      <c r="A37" s="102"/>
      <c r="B37" s="108"/>
      <c r="C37" s="108"/>
      <c r="D37" s="108"/>
      <c r="E37" s="108"/>
      <c r="F37" s="61" t="s">
        <v>1</v>
      </c>
      <c r="G37" s="6">
        <v>3</v>
      </c>
      <c r="H37" s="6"/>
      <c r="I37" s="47">
        <v>1.0361828070175399E-3</v>
      </c>
      <c r="J37" s="7"/>
      <c r="K37" s="79">
        <f t="shared" si="0"/>
        <v>68</v>
      </c>
      <c r="L37" s="80">
        <f t="shared" si="1"/>
        <v>13</v>
      </c>
      <c r="M37" s="81">
        <f t="shared" si="2"/>
        <v>-8</v>
      </c>
      <c r="N37" s="6"/>
      <c r="O37" s="20">
        <v>3</v>
      </c>
      <c r="P37" s="6">
        <v>1</v>
      </c>
      <c r="Q37" s="6">
        <v>1</v>
      </c>
      <c r="R37" s="11">
        <v>0</v>
      </c>
      <c r="S37" s="25">
        <v>3</v>
      </c>
      <c r="T37" s="6">
        <v>3</v>
      </c>
      <c r="U37" s="6">
        <v>0</v>
      </c>
      <c r="V37" s="30">
        <v>0</v>
      </c>
      <c r="W37" s="25">
        <v>3</v>
      </c>
      <c r="X37" s="6">
        <v>2</v>
      </c>
      <c r="Y37" s="6">
        <v>2</v>
      </c>
      <c r="Z37" s="6">
        <v>2</v>
      </c>
      <c r="AA37" s="6">
        <v>0</v>
      </c>
      <c r="AB37" s="6">
        <v>0</v>
      </c>
      <c r="AC37" s="6">
        <v>0</v>
      </c>
      <c r="AD37" s="11">
        <v>0</v>
      </c>
      <c r="AE37" s="20">
        <v>-2</v>
      </c>
      <c r="AF37" s="6">
        <v>2</v>
      </c>
      <c r="AG37" s="6">
        <v>3</v>
      </c>
      <c r="AH37" s="6">
        <v>-2</v>
      </c>
      <c r="AI37" s="6">
        <v>2</v>
      </c>
      <c r="AJ37" s="6">
        <v>3</v>
      </c>
      <c r="AK37" s="6">
        <v>-2</v>
      </c>
      <c r="AL37" s="6">
        <v>0</v>
      </c>
      <c r="AM37" s="6">
        <v>1</v>
      </c>
      <c r="AN37" s="6">
        <v>-2</v>
      </c>
      <c r="AO37" s="6">
        <v>0</v>
      </c>
      <c r="AP37" s="30">
        <v>0</v>
      </c>
      <c r="AQ37" s="6">
        <v>0</v>
      </c>
      <c r="AR37" s="6">
        <v>0</v>
      </c>
      <c r="AS37" s="6">
        <v>3</v>
      </c>
      <c r="AT37" s="6">
        <v>0</v>
      </c>
      <c r="AU37" s="6">
        <v>1</v>
      </c>
      <c r="AV37" s="6">
        <v>3</v>
      </c>
      <c r="AW37" s="6">
        <v>1</v>
      </c>
      <c r="AX37" s="6">
        <v>1</v>
      </c>
      <c r="AY37" s="6">
        <v>1</v>
      </c>
      <c r="AZ37" s="6">
        <v>1</v>
      </c>
      <c r="BA37" s="6">
        <v>1</v>
      </c>
      <c r="BB37" s="6">
        <v>1</v>
      </c>
      <c r="BC37" s="20">
        <v>3</v>
      </c>
      <c r="BD37" s="6">
        <v>3</v>
      </c>
      <c r="BE37" s="6">
        <v>3</v>
      </c>
      <c r="BF37" s="30">
        <v>3</v>
      </c>
      <c r="BG37" s="6">
        <v>3</v>
      </c>
      <c r="BH37" s="6">
        <v>3</v>
      </c>
      <c r="BI37" s="6">
        <v>3</v>
      </c>
      <c r="BJ37" s="11">
        <v>3</v>
      </c>
    </row>
    <row r="38" spans="1:108" ht="15" customHeight="1">
      <c r="A38" s="102"/>
      <c r="B38" s="108"/>
      <c r="C38" s="108"/>
      <c r="D38" s="108"/>
      <c r="E38" s="108"/>
      <c r="F38" s="61" t="s">
        <v>1</v>
      </c>
      <c r="G38" s="6">
        <v>5</v>
      </c>
      <c r="H38" s="6"/>
      <c r="I38" s="47">
        <v>1.2236305263157801E-3</v>
      </c>
      <c r="J38" s="7"/>
      <c r="K38" s="79">
        <f t="shared" si="0"/>
        <v>51</v>
      </c>
      <c r="L38" s="80">
        <f t="shared" si="1"/>
        <v>14</v>
      </c>
      <c r="M38" s="81">
        <f t="shared" si="2"/>
        <v>-18</v>
      </c>
      <c r="N38" s="6"/>
      <c r="O38" s="20">
        <v>3</v>
      </c>
      <c r="P38" s="6">
        <v>1</v>
      </c>
      <c r="Q38" s="6">
        <v>0</v>
      </c>
      <c r="R38" s="11">
        <v>-1</v>
      </c>
      <c r="S38" s="25">
        <v>3</v>
      </c>
      <c r="T38" s="6">
        <v>3</v>
      </c>
      <c r="U38" s="6">
        <v>0</v>
      </c>
      <c r="V38" s="30">
        <v>0</v>
      </c>
      <c r="W38" s="25">
        <v>2</v>
      </c>
      <c r="X38" s="6">
        <v>2</v>
      </c>
      <c r="Y38" s="6">
        <v>2</v>
      </c>
      <c r="Z38" s="6">
        <v>1</v>
      </c>
      <c r="AA38" s="6">
        <v>0</v>
      </c>
      <c r="AB38" s="6">
        <v>0</v>
      </c>
      <c r="AC38" s="6">
        <v>-1</v>
      </c>
      <c r="AD38" s="11">
        <v>-1</v>
      </c>
      <c r="AE38" s="20">
        <v>-2</v>
      </c>
      <c r="AF38" s="6">
        <v>-1</v>
      </c>
      <c r="AG38" s="6">
        <v>2</v>
      </c>
      <c r="AH38" s="6">
        <v>-2</v>
      </c>
      <c r="AI38" s="6">
        <v>0</v>
      </c>
      <c r="AJ38" s="6">
        <v>2</v>
      </c>
      <c r="AK38" s="6">
        <v>-2</v>
      </c>
      <c r="AL38" s="6">
        <v>0</v>
      </c>
      <c r="AM38" s="6">
        <v>0</v>
      </c>
      <c r="AN38" s="6">
        <v>-2</v>
      </c>
      <c r="AO38" s="6">
        <v>0</v>
      </c>
      <c r="AP38" s="30">
        <v>0</v>
      </c>
      <c r="AQ38" s="6">
        <v>0</v>
      </c>
      <c r="AR38" s="6">
        <v>-3</v>
      </c>
      <c r="AS38" s="6">
        <v>0</v>
      </c>
      <c r="AT38" s="6">
        <v>0</v>
      </c>
      <c r="AU38" s="6">
        <v>-3</v>
      </c>
      <c r="AV38" s="6">
        <v>0</v>
      </c>
      <c r="AW38" s="6">
        <v>1</v>
      </c>
      <c r="AX38" s="6">
        <v>1</v>
      </c>
      <c r="AY38" s="6">
        <v>1</v>
      </c>
      <c r="AZ38" s="6">
        <v>1</v>
      </c>
      <c r="BA38" s="6">
        <v>1</v>
      </c>
      <c r="BB38" s="6">
        <v>1</v>
      </c>
      <c r="BC38" s="20">
        <v>3</v>
      </c>
      <c r="BD38" s="6">
        <v>3</v>
      </c>
      <c r="BE38" s="6">
        <v>3</v>
      </c>
      <c r="BF38" s="30">
        <v>3</v>
      </c>
      <c r="BG38" s="6">
        <v>3</v>
      </c>
      <c r="BH38" s="6">
        <v>3</v>
      </c>
      <c r="BI38" s="6">
        <v>3</v>
      </c>
      <c r="BJ38" s="11">
        <v>3</v>
      </c>
    </row>
    <row r="39" spans="1:108" ht="15" customHeight="1">
      <c r="A39" s="102"/>
      <c r="B39" s="108"/>
      <c r="C39" s="108"/>
      <c r="D39" s="108"/>
      <c r="E39" s="108"/>
      <c r="F39" s="61" t="s">
        <v>3</v>
      </c>
      <c r="G39" s="6"/>
      <c r="H39" s="6"/>
      <c r="I39" s="53">
        <v>1.07585228070175E-3</v>
      </c>
      <c r="J39" s="7"/>
      <c r="K39" s="79">
        <f t="shared" si="0"/>
        <v>48</v>
      </c>
      <c r="L39" s="80">
        <f t="shared" si="1"/>
        <v>17</v>
      </c>
      <c r="M39" s="81">
        <f t="shared" si="2"/>
        <v>-3</v>
      </c>
      <c r="N39" s="6"/>
      <c r="O39" s="20">
        <v>2</v>
      </c>
      <c r="P39" s="6">
        <v>1</v>
      </c>
      <c r="Q39" s="6">
        <v>0</v>
      </c>
      <c r="R39" s="11">
        <v>0</v>
      </c>
      <c r="S39" s="25">
        <v>1</v>
      </c>
      <c r="T39" s="6">
        <v>1</v>
      </c>
      <c r="U39" s="6">
        <v>1</v>
      </c>
      <c r="V39" s="30">
        <v>1</v>
      </c>
      <c r="W39" s="25">
        <v>1</v>
      </c>
      <c r="X39" s="6">
        <v>1</v>
      </c>
      <c r="Y39" s="6">
        <v>2</v>
      </c>
      <c r="Z39" s="6">
        <v>2</v>
      </c>
      <c r="AA39" s="6">
        <v>1</v>
      </c>
      <c r="AB39" s="6">
        <v>1</v>
      </c>
      <c r="AC39" s="6">
        <v>0</v>
      </c>
      <c r="AD39" s="11">
        <v>0</v>
      </c>
      <c r="AE39" s="20">
        <v>-1</v>
      </c>
      <c r="AF39" s="6">
        <v>0</v>
      </c>
      <c r="AG39" s="6">
        <v>1</v>
      </c>
      <c r="AH39" s="6">
        <v>-2</v>
      </c>
      <c r="AI39" s="6">
        <v>0</v>
      </c>
      <c r="AJ39" s="6">
        <v>1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30">
        <v>0</v>
      </c>
      <c r="AQ39" s="6">
        <v>1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1</v>
      </c>
      <c r="AX39" s="6">
        <v>1</v>
      </c>
      <c r="AY39" s="6">
        <v>1</v>
      </c>
      <c r="AZ39" s="6">
        <v>1</v>
      </c>
      <c r="BA39" s="6">
        <v>1</v>
      </c>
      <c r="BB39" s="6">
        <v>1</v>
      </c>
      <c r="BC39" s="20">
        <v>3</v>
      </c>
      <c r="BD39" s="6">
        <v>3</v>
      </c>
      <c r="BE39" s="6">
        <v>3</v>
      </c>
      <c r="BF39" s="30">
        <v>3</v>
      </c>
      <c r="BG39" s="6">
        <v>3</v>
      </c>
      <c r="BH39" s="6">
        <v>3</v>
      </c>
      <c r="BI39" s="6">
        <v>3</v>
      </c>
      <c r="BJ39" s="11">
        <v>3</v>
      </c>
    </row>
    <row r="40" spans="1:108" ht="15" customHeight="1">
      <c r="A40" s="102"/>
      <c r="B40" s="108"/>
      <c r="C40" s="108"/>
      <c r="D40" s="108"/>
      <c r="E40" s="108"/>
      <c r="F40" s="61" t="s">
        <v>3</v>
      </c>
      <c r="G40" s="6">
        <v>3</v>
      </c>
      <c r="H40" s="6"/>
      <c r="I40" s="47">
        <v>1.06129122807017E-3</v>
      </c>
      <c r="J40" s="7"/>
      <c r="K40" s="79">
        <f t="shared" si="0"/>
        <v>63</v>
      </c>
      <c r="L40" s="80">
        <f t="shared" si="1"/>
        <v>11</v>
      </c>
      <c r="M40" s="81">
        <f t="shared" si="2"/>
        <v>-11</v>
      </c>
      <c r="N40" s="6"/>
      <c r="O40" s="20">
        <v>3</v>
      </c>
      <c r="P40" s="6">
        <v>1</v>
      </c>
      <c r="Q40" s="6">
        <v>1</v>
      </c>
      <c r="R40" s="11">
        <v>0</v>
      </c>
      <c r="S40" s="25">
        <v>3</v>
      </c>
      <c r="T40" s="6">
        <v>3</v>
      </c>
      <c r="U40" s="6">
        <v>0</v>
      </c>
      <c r="V40" s="30">
        <v>0</v>
      </c>
      <c r="W40" s="25">
        <v>2</v>
      </c>
      <c r="X40" s="6">
        <v>2</v>
      </c>
      <c r="Y40" s="6">
        <v>2</v>
      </c>
      <c r="Z40" s="6">
        <v>2</v>
      </c>
      <c r="AA40" s="6">
        <v>0</v>
      </c>
      <c r="AB40" s="6">
        <v>0</v>
      </c>
      <c r="AC40" s="6">
        <v>-1</v>
      </c>
      <c r="AD40" s="11">
        <v>-1</v>
      </c>
      <c r="AE40" s="20">
        <v>-2</v>
      </c>
      <c r="AF40" s="6">
        <v>2</v>
      </c>
      <c r="AG40" s="6">
        <v>2</v>
      </c>
      <c r="AH40" s="6">
        <v>-2</v>
      </c>
      <c r="AI40" s="6">
        <v>2</v>
      </c>
      <c r="AJ40" s="6">
        <v>2</v>
      </c>
      <c r="AK40" s="6">
        <v>-2</v>
      </c>
      <c r="AL40" s="6">
        <v>0</v>
      </c>
      <c r="AM40" s="6">
        <v>1</v>
      </c>
      <c r="AN40" s="6">
        <v>-2</v>
      </c>
      <c r="AO40" s="6">
        <v>0</v>
      </c>
      <c r="AP40" s="30">
        <v>0</v>
      </c>
      <c r="AQ40" s="6">
        <v>0</v>
      </c>
      <c r="AR40" s="6">
        <v>-1</v>
      </c>
      <c r="AS40" s="6">
        <v>3</v>
      </c>
      <c r="AT40" s="6">
        <v>0</v>
      </c>
      <c r="AU40" s="6">
        <v>0</v>
      </c>
      <c r="AV40" s="6">
        <v>2</v>
      </c>
      <c r="AW40" s="6">
        <v>1</v>
      </c>
      <c r="AX40" s="6">
        <v>1</v>
      </c>
      <c r="AY40" s="6">
        <v>1</v>
      </c>
      <c r="AZ40" s="6">
        <v>1</v>
      </c>
      <c r="BA40" s="6">
        <v>1</v>
      </c>
      <c r="BB40" s="6">
        <v>1</v>
      </c>
      <c r="BC40" s="20">
        <v>3</v>
      </c>
      <c r="BD40" s="6">
        <v>3</v>
      </c>
      <c r="BE40" s="6">
        <v>3</v>
      </c>
      <c r="BF40" s="30">
        <v>3</v>
      </c>
      <c r="BG40" s="6">
        <v>3</v>
      </c>
      <c r="BH40" s="6">
        <v>3</v>
      </c>
      <c r="BI40" s="6">
        <v>3</v>
      </c>
      <c r="BJ40" s="11">
        <v>3</v>
      </c>
    </row>
    <row r="41" spans="1:108" ht="15" customHeight="1">
      <c r="A41" s="102"/>
      <c r="B41" s="108"/>
      <c r="C41" s="108"/>
      <c r="D41" s="108"/>
      <c r="E41" s="108"/>
      <c r="F41" s="61" t="s">
        <v>3</v>
      </c>
      <c r="G41" s="6">
        <v>5</v>
      </c>
      <c r="H41" s="6"/>
      <c r="I41" s="47">
        <v>1.2396712280701701E-3</v>
      </c>
      <c r="J41" s="7"/>
      <c r="K41" s="79">
        <f t="shared" si="0"/>
        <v>52</v>
      </c>
      <c r="L41" s="80">
        <f t="shared" si="1"/>
        <v>14</v>
      </c>
      <c r="M41" s="81">
        <f t="shared" si="2"/>
        <v>-16</v>
      </c>
      <c r="N41" s="6"/>
      <c r="O41" s="20">
        <v>3</v>
      </c>
      <c r="P41" s="6">
        <v>0</v>
      </c>
      <c r="Q41" s="6">
        <v>1</v>
      </c>
      <c r="R41" s="11">
        <v>-1</v>
      </c>
      <c r="S41" s="25">
        <v>3</v>
      </c>
      <c r="T41" s="6">
        <v>3</v>
      </c>
      <c r="U41" s="6">
        <v>0</v>
      </c>
      <c r="V41" s="30">
        <v>0</v>
      </c>
      <c r="W41" s="25">
        <v>3</v>
      </c>
      <c r="X41" s="6">
        <v>2</v>
      </c>
      <c r="Y41" s="6">
        <v>1</v>
      </c>
      <c r="Z41" s="6">
        <v>1</v>
      </c>
      <c r="AA41" s="6">
        <v>0</v>
      </c>
      <c r="AB41" s="6">
        <v>0</v>
      </c>
      <c r="AC41" s="6">
        <v>-1</v>
      </c>
      <c r="AD41" s="11">
        <v>-1</v>
      </c>
      <c r="AE41" s="20">
        <v>-2</v>
      </c>
      <c r="AF41" s="6">
        <v>0</v>
      </c>
      <c r="AG41" s="6">
        <v>2</v>
      </c>
      <c r="AH41" s="6">
        <v>-2</v>
      </c>
      <c r="AI41" s="6">
        <v>1</v>
      </c>
      <c r="AJ41" s="6">
        <v>2</v>
      </c>
      <c r="AK41" s="6">
        <v>-2</v>
      </c>
      <c r="AL41" s="6">
        <v>0</v>
      </c>
      <c r="AM41" s="6">
        <v>0</v>
      </c>
      <c r="AN41" s="6">
        <v>-2</v>
      </c>
      <c r="AO41" s="6">
        <v>0</v>
      </c>
      <c r="AP41" s="30">
        <v>0</v>
      </c>
      <c r="AQ41" s="6">
        <v>0</v>
      </c>
      <c r="AR41" s="6">
        <v>-3</v>
      </c>
      <c r="AS41" s="6">
        <v>0</v>
      </c>
      <c r="AT41" s="6">
        <v>0</v>
      </c>
      <c r="AU41" s="6">
        <v>-2</v>
      </c>
      <c r="AV41" s="6">
        <v>0</v>
      </c>
      <c r="AW41" s="6">
        <v>1</v>
      </c>
      <c r="AX41" s="6">
        <v>1</v>
      </c>
      <c r="AY41" s="6">
        <v>1</v>
      </c>
      <c r="AZ41" s="6">
        <v>1</v>
      </c>
      <c r="BA41" s="6">
        <v>1</v>
      </c>
      <c r="BB41" s="6">
        <v>1</v>
      </c>
      <c r="BC41" s="20">
        <v>3</v>
      </c>
      <c r="BD41" s="6">
        <v>3</v>
      </c>
      <c r="BE41" s="6">
        <v>3</v>
      </c>
      <c r="BF41" s="30">
        <v>3</v>
      </c>
      <c r="BG41" s="6">
        <v>3</v>
      </c>
      <c r="BH41" s="6">
        <v>3</v>
      </c>
      <c r="BI41" s="6">
        <v>3</v>
      </c>
      <c r="BJ41" s="11">
        <v>3</v>
      </c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</row>
    <row r="42" spans="1:108" ht="15" customHeight="1">
      <c r="A42" s="102"/>
      <c r="B42" s="108"/>
      <c r="C42" s="108"/>
      <c r="D42" s="108" t="s">
        <v>9</v>
      </c>
      <c r="E42" s="108" t="s">
        <v>9</v>
      </c>
      <c r="F42" s="61" t="s">
        <v>1</v>
      </c>
      <c r="G42" s="6"/>
      <c r="H42" s="6"/>
      <c r="I42" s="47">
        <v>1.4405421052631499E-3</v>
      </c>
      <c r="J42" s="7"/>
      <c r="K42" s="79">
        <f t="shared" si="0"/>
        <v>31</v>
      </c>
      <c r="L42" s="80">
        <f t="shared" si="1"/>
        <v>7</v>
      </c>
      <c r="M42" s="81">
        <f t="shared" si="2"/>
        <v>-28</v>
      </c>
      <c r="N42" s="6"/>
      <c r="O42" s="20">
        <v>1</v>
      </c>
      <c r="P42" s="6">
        <v>-1</v>
      </c>
      <c r="Q42" s="6">
        <v>0</v>
      </c>
      <c r="R42" s="11">
        <v>-1</v>
      </c>
      <c r="S42" s="25">
        <v>1</v>
      </c>
      <c r="T42" s="6">
        <v>1</v>
      </c>
      <c r="U42" s="6">
        <v>-1</v>
      </c>
      <c r="V42" s="30">
        <v>-1</v>
      </c>
      <c r="W42" s="25">
        <v>1</v>
      </c>
      <c r="X42" s="6">
        <v>1</v>
      </c>
      <c r="Y42" s="6">
        <v>1</v>
      </c>
      <c r="Z42" s="6">
        <v>1</v>
      </c>
      <c r="AA42" s="6">
        <v>-1</v>
      </c>
      <c r="AB42" s="6">
        <v>-1</v>
      </c>
      <c r="AC42" s="6">
        <v>-1</v>
      </c>
      <c r="AD42" s="11">
        <v>-1</v>
      </c>
      <c r="AE42" s="20">
        <v>-2</v>
      </c>
      <c r="AF42" s="6">
        <v>-1</v>
      </c>
      <c r="AG42" s="6">
        <v>-1</v>
      </c>
      <c r="AH42" s="6">
        <v>-2</v>
      </c>
      <c r="AI42" s="6">
        <v>-1</v>
      </c>
      <c r="AJ42" s="6">
        <v>-1</v>
      </c>
      <c r="AK42" s="6">
        <v>-1</v>
      </c>
      <c r="AL42" s="6">
        <v>-1</v>
      </c>
      <c r="AM42" s="6">
        <v>-1</v>
      </c>
      <c r="AN42" s="6">
        <v>-1</v>
      </c>
      <c r="AO42" s="6">
        <v>-1</v>
      </c>
      <c r="AP42" s="30">
        <v>-1</v>
      </c>
      <c r="AQ42" s="6">
        <v>-1</v>
      </c>
      <c r="AR42" s="6">
        <v>-1</v>
      </c>
      <c r="AS42" s="6">
        <v>-1</v>
      </c>
      <c r="AT42" s="6">
        <v>-1</v>
      </c>
      <c r="AU42" s="6">
        <v>-1</v>
      </c>
      <c r="AV42" s="6">
        <v>-1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20">
        <v>3</v>
      </c>
      <c r="BD42" s="6">
        <v>3</v>
      </c>
      <c r="BE42" s="6">
        <v>3</v>
      </c>
      <c r="BF42" s="30">
        <v>3</v>
      </c>
      <c r="BG42" s="6">
        <v>3</v>
      </c>
      <c r="BH42" s="6">
        <v>3</v>
      </c>
      <c r="BI42" s="6">
        <v>3</v>
      </c>
      <c r="BJ42" s="11">
        <v>3</v>
      </c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</row>
    <row r="43" spans="1:108" ht="15" customHeight="1">
      <c r="A43" s="102"/>
      <c r="B43" s="108"/>
      <c r="C43" s="108"/>
      <c r="D43" s="108"/>
      <c r="E43" s="108"/>
      <c r="F43" s="61" t="s">
        <v>1</v>
      </c>
      <c r="G43" s="6">
        <v>3</v>
      </c>
      <c r="H43" s="6"/>
      <c r="I43" s="47">
        <v>1.70821824561403E-3</v>
      </c>
      <c r="J43" s="7"/>
      <c r="K43" s="79">
        <f t="shared" si="0"/>
        <v>37</v>
      </c>
      <c r="L43" s="80">
        <f t="shared" si="1"/>
        <v>14</v>
      </c>
      <c r="M43" s="81">
        <f t="shared" si="2"/>
        <v>-20</v>
      </c>
      <c r="N43" s="6"/>
      <c r="O43" s="20">
        <v>2</v>
      </c>
      <c r="P43" s="6">
        <v>1</v>
      </c>
      <c r="Q43" s="6">
        <v>0</v>
      </c>
      <c r="R43" s="11">
        <v>-2</v>
      </c>
      <c r="S43" s="25">
        <v>1</v>
      </c>
      <c r="T43" s="6">
        <v>2</v>
      </c>
      <c r="U43" s="6">
        <v>-1</v>
      </c>
      <c r="V43" s="30">
        <v>-1</v>
      </c>
      <c r="W43" s="25">
        <v>1</v>
      </c>
      <c r="X43" s="6">
        <v>1</v>
      </c>
      <c r="Y43" s="6">
        <v>0</v>
      </c>
      <c r="Z43" s="6">
        <v>0</v>
      </c>
      <c r="AA43" s="6">
        <v>-1</v>
      </c>
      <c r="AB43" s="6">
        <v>-1</v>
      </c>
      <c r="AC43" s="6">
        <v>-1</v>
      </c>
      <c r="AD43" s="11">
        <v>-1</v>
      </c>
      <c r="AE43" s="20">
        <v>-2</v>
      </c>
      <c r="AF43" s="6">
        <v>0</v>
      </c>
      <c r="AG43" s="6">
        <v>0</v>
      </c>
      <c r="AH43" s="6">
        <v>-2</v>
      </c>
      <c r="AI43" s="6">
        <v>0</v>
      </c>
      <c r="AJ43" s="6">
        <v>0</v>
      </c>
      <c r="AK43" s="6">
        <v>-1</v>
      </c>
      <c r="AL43" s="6">
        <v>0</v>
      </c>
      <c r="AM43" s="6">
        <v>0</v>
      </c>
      <c r="AN43" s="6">
        <v>-1</v>
      </c>
      <c r="AO43" s="6">
        <v>0</v>
      </c>
      <c r="AP43" s="30">
        <v>0</v>
      </c>
      <c r="AQ43" s="6">
        <v>-1</v>
      </c>
      <c r="AR43" s="6">
        <v>-1</v>
      </c>
      <c r="AS43" s="6">
        <v>-1</v>
      </c>
      <c r="AT43" s="6">
        <v>-1</v>
      </c>
      <c r="AU43" s="6">
        <v>-1</v>
      </c>
      <c r="AV43" s="6">
        <v>-1</v>
      </c>
      <c r="AW43" s="6">
        <v>0</v>
      </c>
      <c r="AX43" s="6">
        <v>0</v>
      </c>
      <c r="AY43" s="6">
        <v>2</v>
      </c>
      <c r="AZ43" s="6">
        <v>0</v>
      </c>
      <c r="BA43" s="6">
        <v>1</v>
      </c>
      <c r="BB43" s="6">
        <v>2</v>
      </c>
      <c r="BC43" s="20">
        <v>3</v>
      </c>
      <c r="BD43" s="6">
        <v>3</v>
      </c>
      <c r="BE43" s="6">
        <v>3</v>
      </c>
      <c r="BF43" s="30">
        <v>3</v>
      </c>
      <c r="BG43" s="6">
        <v>3</v>
      </c>
      <c r="BH43" s="6">
        <v>3</v>
      </c>
      <c r="BI43" s="6">
        <v>3</v>
      </c>
      <c r="BJ43" s="11">
        <v>3</v>
      </c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</row>
    <row r="44" spans="1:108" ht="15" customHeight="1">
      <c r="A44" s="102"/>
      <c r="B44" s="108"/>
      <c r="C44" s="108"/>
      <c r="D44" s="108"/>
      <c r="E44" s="108"/>
      <c r="F44" s="61" t="s">
        <v>1</v>
      </c>
      <c r="G44" s="6">
        <v>5</v>
      </c>
      <c r="H44" s="6"/>
      <c r="I44" s="47">
        <v>1.79441228070175E-3</v>
      </c>
      <c r="J44" s="7"/>
      <c r="K44" s="79">
        <f t="shared" si="0"/>
        <v>27</v>
      </c>
      <c r="L44" s="80">
        <f t="shared" si="1"/>
        <v>19</v>
      </c>
      <c r="M44" s="81">
        <f t="shared" si="2"/>
        <v>-27</v>
      </c>
      <c r="N44" s="6"/>
      <c r="O44" s="20">
        <v>2</v>
      </c>
      <c r="P44" s="6">
        <v>1</v>
      </c>
      <c r="Q44" s="6">
        <v>0</v>
      </c>
      <c r="R44" s="11">
        <v>-2</v>
      </c>
      <c r="S44" s="25">
        <v>0</v>
      </c>
      <c r="T44" s="6">
        <v>0</v>
      </c>
      <c r="U44" s="6">
        <v>-1</v>
      </c>
      <c r="V44" s="30">
        <v>-1</v>
      </c>
      <c r="W44" s="25">
        <v>0</v>
      </c>
      <c r="X44" s="6">
        <v>0</v>
      </c>
      <c r="Y44" s="6">
        <v>0</v>
      </c>
      <c r="Z44" s="6">
        <v>0</v>
      </c>
      <c r="AA44" s="6">
        <v>-1</v>
      </c>
      <c r="AB44" s="6">
        <v>-1</v>
      </c>
      <c r="AC44" s="6">
        <v>-1</v>
      </c>
      <c r="AD44" s="11">
        <v>-1</v>
      </c>
      <c r="AE44" s="20">
        <v>-2</v>
      </c>
      <c r="AF44" s="6">
        <v>0</v>
      </c>
      <c r="AG44" s="6">
        <v>0</v>
      </c>
      <c r="AH44" s="6">
        <v>-2</v>
      </c>
      <c r="AI44" s="6">
        <v>0</v>
      </c>
      <c r="AJ44" s="6">
        <v>0</v>
      </c>
      <c r="AK44" s="6">
        <v>-2</v>
      </c>
      <c r="AL44" s="6">
        <v>0</v>
      </c>
      <c r="AM44" s="6">
        <v>0</v>
      </c>
      <c r="AN44" s="6">
        <v>-2</v>
      </c>
      <c r="AO44" s="6">
        <v>0</v>
      </c>
      <c r="AP44" s="30">
        <v>0</v>
      </c>
      <c r="AQ44" s="6">
        <v>-1</v>
      </c>
      <c r="AR44" s="6">
        <v>-1</v>
      </c>
      <c r="AS44" s="6">
        <v>-1</v>
      </c>
      <c r="AT44" s="6">
        <v>-1</v>
      </c>
      <c r="AU44" s="6">
        <v>-1</v>
      </c>
      <c r="AV44" s="6">
        <v>-1</v>
      </c>
      <c r="AW44" s="6">
        <v>0</v>
      </c>
      <c r="AX44" s="6">
        <v>-2</v>
      </c>
      <c r="AY44" s="6">
        <v>0</v>
      </c>
      <c r="AZ44" s="6">
        <v>0</v>
      </c>
      <c r="BA44" s="6">
        <v>-3</v>
      </c>
      <c r="BB44" s="6">
        <v>0</v>
      </c>
      <c r="BC44" s="20">
        <v>3</v>
      </c>
      <c r="BD44" s="6">
        <v>3</v>
      </c>
      <c r="BE44" s="6">
        <v>3</v>
      </c>
      <c r="BF44" s="30">
        <v>3</v>
      </c>
      <c r="BG44" s="6">
        <v>3</v>
      </c>
      <c r="BH44" s="6">
        <v>3</v>
      </c>
      <c r="BI44" s="6">
        <v>3</v>
      </c>
      <c r="BJ44" s="11">
        <v>3</v>
      </c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</row>
    <row r="45" spans="1:108" ht="15" customHeight="1">
      <c r="A45" s="102"/>
      <c r="B45" s="108"/>
      <c r="C45" s="108"/>
      <c r="D45" s="108"/>
      <c r="E45" s="108"/>
      <c r="F45" s="61" t="s">
        <v>3</v>
      </c>
      <c r="G45" s="6"/>
      <c r="H45" s="6"/>
      <c r="I45" s="47">
        <v>1.4422631578947299E-3</v>
      </c>
      <c r="J45" s="7"/>
      <c r="K45" s="79">
        <f t="shared" si="0"/>
        <v>30</v>
      </c>
      <c r="L45" s="80">
        <f t="shared" si="1"/>
        <v>8</v>
      </c>
      <c r="M45" s="81">
        <f t="shared" si="2"/>
        <v>-28</v>
      </c>
      <c r="N45" s="6"/>
      <c r="O45" s="20">
        <v>1</v>
      </c>
      <c r="P45" s="6">
        <v>-1</v>
      </c>
      <c r="Q45" s="6">
        <v>0</v>
      </c>
      <c r="R45" s="11">
        <v>-1</v>
      </c>
      <c r="S45" s="25">
        <v>1</v>
      </c>
      <c r="T45" s="6">
        <v>1</v>
      </c>
      <c r="U45" s="6">
        <v>-1</v>
      </c>
      <c r="V45" s="30">
        <v>-1</v>
      </c>
      <c r="W45" s="25">
        <v>1</v>
      </c>
      <c r="X45" s="6">
        <v>1</v>
      </c>
      <c r="Y45" s="6">
        <v>1</v>
      </c>
      <c r="Z45" s="6">
        <v>0</v>
      </c>
      <c r="AA45" s="6">
        <v>-1</v>
      </c>
      <c r="AB45" s="6">
        <v>-1</v>
      </c>
      <c r="AC45" s="6">
        <v>-1</v>
      </c>
      <c r="AD45" s="11">
        <v>-1</v>
      </c>
      <c r="AE45" s="20">
        <v>-2</v>
      </c>
      <c r="AF45" s="6">
        <v>-1</v>
      </c>
      <c r="AG45" s="6">
        <v>-1</v>
      </c>
      <c r="AH45" s="6">
        <v>-2</v>
      </c>
      <c r="AI45" s="6">
        <v>-1</v>
      </c>
      <c r="AJ45" s="6">
        <v>-1</v>
      </c>
      <c r="AK45" s="6">
        <v>-1</v>
      </c>
      <c r="AL45" s="6">
        <v>-1</v>
      </c>
      <c r="AM45" s="6">
        <v>-1</v>
      </c>
      <c r="AN45" s="6">
        <v>-1</v>
      </c>
      <c r="AO45" s="6">
        <v>-1</v>
      </c>
      <c r="AP45" s="30">
        <v>-1</v>
      </c>
      <c r="AQ45" s="6">
        <v>-1</v>
      </c>
      <c r="AR45" s="6">
        <v>-1</v>
      </c>
      <c r="AS45" s="6">
        <v>-1</v>
      </c>
      <c r="AT45" s="6">
        <v>-1</v>
      </c>
      <c r="AU45" s="6">
        <v>-1</v>
      </c>
      <c r="AV45" s="6">
        <v>-1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20">
        <v>3</v>
      </c>
      <c r="BD45" s="6">
        <v>3</v>
      </c>
      <c r="BE45" s="6">
        <v>3</v>
      </c>
      <c r="BF45" s="30">
        <v>3</v>
      </c>
      <c r="BG45" s="6">
        <v>3</v>
      </c>
      <c r="BH45" s="6">
        <v>3</v>
      </c>
      <c r="BI45" s="6">
        <v>3</v>
      </c>
      <c r="BJ45" s="11">
        <v>3</v>
      </c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</row>
    <row r="46" spans="1:108" ht="15" customHeight="1">
      <c r="A46" s="102"/>
      <c r="B46" s="108"/>
      <c r="C46" s="108"/>
      <c r="D46" s="108"/>
      <c r="E46" s="108"/>
      <c r="F46" s="61" t="s">
        <v>3</v>
      </c>
      <c r="G46" s="6">
        <v>3</v>
      </c>
      <c r="H46" s="6"/>
      <c r="I46" s="47">
        <v>1.71388070175438E-3</v>
      </c>
      <c r="J46" s="7"/>
      <c r="K46" s="79">
        <f t="shared" si="0"/>
        <v>38</v>
      </c>
      <c r="L46" s="80">
        <f t="shared" si="1"/>
        <v>13</v>
      </c>
      <c r="M46" s="81">
        <f t="shared" si="2"/>
        <v>-21</v>
      </c>
      <c r="N46" s="6"/>
      <c r="O46" s="20">
        <v>2</v>
      </c>
      <c r="P46" s="6">
        <v>1</v>
      </c>
      <c r="Q46" s="6">
        <v>0</v>
      </c>
      <c r="R46" s="11">
        <v>-2</v>
      </c>
      <c r="S46" s="25">
        <v>1</v>
      </c>
      <c r="T46" s="6">
        <v>2</v>
      </c>
      <c r="U46" s="6">
        <v>-1</v>
      </c>
      <c r="V46" s="30">
        <v>-1</v>
      </c>
      <c r="W46" s="25">
        <v>1</v>
      </c>
      <c r="X46" s="6">
        <v>1</v>
      </c>
      <c r="Y46" s="6">
        <v>0</v>
      </c>
      <c r="Z46" s="6">
        <v>1</v>
      </c>
      <c r="AA46" s="6">
        <v>-1</v>
      </c>
      <c r="AB46" s="6">
        <v>-1</v>
      </c>
      <c r="AC46" s="6">
        <v>-1</v>
      </c>
      <c r="AD46" s="11">
        <v>-1</v>
      </c>
      <c r="AE46" s="20">
        <v>-2</v>
      </c>
      <c r="AF46" s="6">
        <v>0</v>
      </c>
      <c r="AG46" s="6">
        <v>0</v>
      </c>
      <c r="AH46" s="6">
        <v>-2</v>
      </c>
      <c r="AI46" s="6">
        <v>0</v>
      </c>
      <c r="AJ46" s="6">
        <v>0</v>
      </c>
      <c r="AK46" s="6">
        <v>-1</v>
      </c>
      <c r="AL46" s="6">
        <v>0</v>
      </c>
      <c r="AM46" s="6">
        <v>0</v>
      </c>
      <c r="AN46" s="6">
        <v>-1</v>
      </c>
      <c r="AO46" s="6">
        <v>0</v>
      </c>
      <c r="AP46" s="30">
        <v>0</v>
      </c>
      <c r="AQ46" s="6">
        <v>-1</v>
      </c>
      <c r="AR46" s="6">
        <v>-1</v>
      </c>
      <c r="AS46" s="6">
        <v>-1</v>
      </c>
      <c r="AT46" s="6">
        <v>-1</v>
      </c>
      <c r="AU46" s="6">
        <v>-1</v>
      </c>
      <c r="AV46" s="6">
        <v>-1</v>
      </c>
      <c r="AW46" s="6">
        <v>0</v>
      </c>
      <c r="AX46" s="6">
        <v>-1</v>
      </c>
      <c r="AY46" s="6">
        <v>3</v>
      </c>
      <c r="AZ46" s="6">
        <v>0</v>
      </c>
      <c r="BA46" s="6">
        <v>0</v>
      </c>
      <c r="BB46" s="6">
        <v>2</v>
      </c>
      <c r="BC46" s="20">
        <v>3</v>
      </c>
      <c r="BD46" s="6">
        <v>3</v>
      </c>
      <c r="BE46" s="6">
        <v>3</v>
      </c>
      <c r="BF46" s="30">
        <v>3</v>
      </c>
      <c r="BG46" s="6">
        <v>3</v>
      </c>
      <c r="BH46" s="6">
        <v>3</v>
      </c>
      <c r="BI46" s="6">
        <v>3</v>
      </c>
      <c r="BJ46" s="11">
        <v>3</v>
      </c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</row>
    <row r="47" spans="1:108" ht="15" customHeight="1">
      <c r="A47" s="103"/>
      <c r="B47" s="111"/>
      <c r="C47" s="111"/>
      <c r="D47" s="111"/>
      <c r="E47" s="111"/>
      <c r="F47" s="62" t="s">
        <v>3</v>
      </c>
      <c r="G47" s="12">
        <v>5</v>
      </c>
      <c r="H47" s="12"/>
      <c r="I47" s="48">
        <v>1.77561052631578E-3</v>
      </c>
      <c r="J47" s="13"/>
      <c r="K47" s="82">
        <f t="shared" si="0"/>
        <v>28</v>
      </c>
      <c r="L47" s="83">
        <f t="shared" si="1"/>
        <v>17</v>
      </c>
      <c r="M47" s="84">
        <f t="shared" si="2"/>
        <v>-27</v>
      </c>
      <c r="N47" s="12"/>
      <c r="O47" s="21">
        <v>2</v>
      </c>
      <c r="P47" s="12">
        <v>1</v>
      </c>
      <c r="Q47" s="12">
        <v>0</v>
      </c>
      <c r="R47" s="14">
        <v>-2</v>
      </c>
      <c r="S47" s="26">
        <v>0</v>
      </c>
      <c r="T47" s="12">
        <v>1</v>
      </c>
      <c r="U47" s="12">
        <v>-1</v>
      </c>
      <c r="V47" s="31">
        <v>-1</v>
      </c>
      <c r="W47" s="26">
        <v>0</v>
      </c>
      <c r="X47" s="12">
        <v>0</v>
      </c>
      <c r="Y47" s="12">
        <v>0</v>
      </c>
      <c r="Z47" s="12">
        <v>0</v>
      </c>
      <c r="AA47" s="12">
        <v>-1</v>
      </c>
      <c r="AB47" s="12">
        <v>-1</v>
      </c>
      <c r="AC47" s="12">
        <v>-1</v>
      </c>
      <c r="AD47" s="14">
        <v>-1</v>
      </c>
      <c r="AE47" s="21">
        <v>-2</v>
      </c>
      <c r="AF47" s="12">
        <v>-1</v>
      </c>
      <c r="AG47" s="12">
        <v>0</v>
      </c>
      <c r="AH47" s="12">
        <v>-2</v>
      </c>
      <c r="AI47" s="12">
        <v>0</v>
      </c>
      <c r="AJ47" s="12">
        <v>0</v>
      </c>
      <c r="AK47" s="12">
        <v>-2</v>
      </c>
      <c r="AL47" s="12">
        <v>0</v>
      </c>
      <c r="AM47" s="12">
        <v>0</v>
      </c>
      <c r="AN47" s="12">
        <v>-2</v>
      </c>
      <c r="AO47" s="12">
        <v>0</v>
      </c>
      <c r="AP47" s="31">
        <v>0</v>
      </c>
      <c r="AQ47" s="12">
        <v>-1</v>
      </c>
      <c r="AR47" s="12">
        <v>-1</v>
      </c>
      <c r="AS47" s="12">
        <v>-1</v>
      </c>
      <c r="AT47" s="12">
        <v>-1</v>
      </c>
      <c r="AU47" s="12">
        <v>-1</v>
      </c>
      <c r="AV47" s="12">
        <v>-1</v>
      </c>
      <c r="AW47" s="12">
        <v>0</v>
      </c>
      <c r="AX47" s="12">
        <v>-2</v>
      </c>
      <c r="AY47" s="12">
        <v>0</v>
      </c>
      <c r="AZ47" s="12">
        <v>0</v>
      </c>
      <c r="BA47" s="12">
        <v>-2</v>
      </c>
      <c r="BB47" s="12">
        <v>0</v>
      </c>
      <c r="BC47" s="21">
        <v>3</v>
      </c>
      <c r="BD47" s="12">
        <v>3</v>
      </c>
      <c r="BE47" s="12">
        <v>3</v>
      </c>
      <c r="BF47" s="31">
        <v>3</v>
      </c>
      <c r="BG47" s="12">
        <v>3</v>
      </c>
      <c r="BH47" s="12">
        <v>3</v>
      </c>
      <c r="BI47" s="12">
        <v>3</v>
      </c>
      <c r="BJ47" s="14">
        <v>3</v>
      </c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</row>
    <row r="48" spans="1:108">
      <c r="A48" s="104" t="s">
        <v>26</v>
      </c>
      <c r="B48" s="107" t="s">
        <v>4</v>
      </c>
      <c r="C48" s="107" t="s">
        <v>9</v>
      </c>
      <c r="D48" s="56" t="s">
        <v>8</v>
      </c>
      <c r="E48" s="70"/>
      <c r="F48" s="60"/>
      <c r="G48" s="8"/>
      <c r="H48" s="8"/>
      <c r="I48" s="46">
        <v>1.1497218947368401E-2</v>
      </c>
      <c r="J48" s="9"/>
      <c r="K48" s="76">
        <f t="shared" si="0"/>
        <v>4</v>
      </c>
      <c r="L48" s="77">
        <f t="shared" si="1"/>
        <v>4</v>
      </c>
      <c r="M48" s="78">
        <f t="shared" si="2"/>
        <v>-125</v>
      </c>
      <c r="N48" s="8"/>
      <c r="O48" s="6">
        <v>-2</v>
      </c>
      <c r="P48" s="6">
        <v>-3</v>
      </c>
      <c r="Q48" s="6">
        <v>-3</v>
      </c>
      <c r="R48" s="10">
        <v>-3</v>
      </c>
      <c r="S48" s="24">
        <v>-3</v>
      </c>
      <c r="T48" s="8">
        <v>-3</v>
      </c>
      <c r="U48" s="8">
        <v>-3</v>
      </c>
      <c r="V48" s="29">
        <v>-3</v>
      </c>
      <c r="W48" s="24">
        <v>-3</v>
      </c>
      <c r="X48" s="8">
        <v>-3</v>
      </c>
      <c r="Y48" s="8">
        <v>-3</v>
      </c>
      <c r="Z48" s="8">
        <v>-3</v>
      </c>
      <c r="AA48" s="8">
        <v>-3</v>
      </c>
      <c r="AB48" s="8">
        <v>-3</v>
      </c>
      <c r="AC48" s="8">
        <v>-3</v>
      </c>
      <c r="AD48" s="10">
        <v>-3</v>
      </c>
      <c r="AE48" s="19">
        <v>-3</v>
      </c>
      <c r="AF48" s="8">
        <v>-3</v>
      </c>
      <c r="AG48" s="8">
        <v>-3</v>
      </c>
      <c r="AH48" s="8">
        <v>-3</v>
      </c>
      <c r="AI48" s="8">
        <v>-3</v>
      </c>
      <c r="AJ48" s="8">
        <v>-3</v>
      </c>
      <c r="AK48" s="8">
        <v>-3</v>
      </c>
      <c r="AL48" s="8">
        <v>-3</v>
      </c>
      <c r="AM48" s="8">
        <v>-3</v>
      </c>
      <c r="AN48" s="8">
        <v>-3</v>
      </c>
      <c r="AO48" s="8">
        <v>-3</v>
      </c>
      <c r="AP48" s="29">
        <v>-3</v>
      </c>
      <c r="AQ48" s="8">
        <v>-3</v>
      </c>
      <c r="AR48" s="8">
        <v>-3</v>
      </c>
      <c r="AS48" s="8">
        <v>-3</v>
      </c>
      <c r="AT48" s="8">
        <v>-3</v>
      </c>
      <c r="AU48" s="8">
        <v>-3</v>
      </c>
      <c r="AV48" s="8">
        <v>-3</v>
      </c>
      <c r="AW48" s="8">
        <v>-3</v>
      </c>
      <c r="AX48" s="8">
        <v>-3</v>
      </c>
      <c r="AY48" s="8">
        <v>-3</v>
      </c>
      <c r="AZ48" s="8">
        <v>-3</v>
      </c>
      <c r="BA48" s="8">
        <v>-3</v>
      </c>
      <c r="BB48" s="8">
        <v>-3</v>
      </c>
      <c r="BC48" s="19">
        <v>0</v>
      </c>
      <c r="BD48" s="8">
        <v>0</v>
      </c>
      <c r="BE48" s="8">
        <v>0</v>
      </c>
      <c r="BF48" s="29">
        <v>0</v>
      </c>
      <c r="BG48" s="8">
        <v>2</v>
      </c>
      <c r="BH48" s="8">
        <v>2</v>
      </c>
      <c r="BI48" s="8">
        <v>-3</v>
      </c>
      <c r="BJ48" s="10">
        <v>-3</v>
      </c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</row>
    <row r="49" spans="1:62">
      <c r="A49" s="105"/>
      <c r="B49" s="108"/>
      <c r="C49" s="108"/>
      <c r="D49" s="57" t="s">
        <v>9</v>
      </c>
      <c r="E49" s="67"/>
      <c r="F49" s="61"/>
      <c r="G49" s="6"/>
      <c r="H49" s="6"/>
      <c r="I49" s="47">
        <v>1.1463272982456099E-2</v>
      </c>
      <c r="J49" s="7"/>
      <c r="K49" s="79">
        <f t="shared" si="0"/>
        <v>6</v>
      </c>
      <c r="L49" s="80">
        <f t="shared" si="1"/>
        <v>3</v>
      </c>
      <c r="M49" s="81">
        <f t="shared" si="2"/>
        <v>-125</v>
      </c>
      <c r="N49" s="6"/>
      <c r="O49" s="6">
        <v>-2</v>
      </c>
      <c r="P49" s="6">
        <v>-3</v>
      </c>
      <c r="Q49" s="6">
        <v>-3</v>
      </c>
      <c r="R49" s="11">
        <v>-3</v>
      </c>
      <c r="S49" s="25">
        <v>-3</v>
      </c>
      <c r="T49" s="6">
        <v>-3</v>
      </c>
      <c r="U49" s="6">
        <v>-3</v>
      </c>
      <c r="V49" s="30">
        <v>-3</v>
      </c>
      <c r="W49" s="25">
        <v>-3</v>
      </c>
      <c r="X49" s="6">
        <v>-3</v>
      </c>
      <c r="Y49" s="6">
        <v>-3</v>
      </c>
      <c r="Z49" s="6">
        <v>-3</v>
      </c>
      <c r="AA49" s="6">
        <v>-3</v>
      </c>
      <c r="AB49" s="6">
        <v>-3</v>
      </c>
      <c r="AC49" s="6">
        <v>-3</v>
      </c>
      <c r="AD49" s="11">
        <v>-3</v>
      </c>
      <c r="AE49" s="20">
        <v>-3</v>
      </c>
      <c r="AF49" s="6">
        <v>-3</v>
      </c>
      <c r="AG49" s="6">
        <v>-3</v>
      </c>
      <c r="AH49" s="6">
        <v>-3</v>
      </c>
      <c r="AI49" s="6">
        <v>-3</v>
      </c>
      <c r="AJ49" s="6">
        <v>-3</v>
      </c>
      <c r="AK49" s="6">
        <v>-3</v>
      </c>
      <c r="AL49" s="6">
        <v>-3</v>
      </c>
      <c r="AM49" s="6">
        <v>-3</v>
      </c>
      <c r="AN49" s="6">
        <v>-3</v>
      </c>
      <c r="AO49" s="6">
        <v>-3</v>
      </c>
      <c r="AP49" s="30">
        <v>-3</v>
      </c>
      <c r="AQ49" s="6">
        <v>-3</v>
      </c>
      <c r="AR49" s="6">
        <v>-3</v>
      </c>
      <c r="AS49" s="6">
        <v>-3</v>
      </c>
      <c r="AT49" s="6">
        <v>-3</v>
      </c>
      <c r="AU49" s="6">
        <v>-3</v>
      </c>
      <c r="AV49" s="6">
        <v>-3</v>
      </c>
      <c r="AW49" s="6">
        <v>-3</v>
      </c>
      <c r="AX49" s="6">
        <v>-3</v>
      </c>
      <c r="AY49" s="6">
        <v>-3</v>
      </c>
      <c r="AZ49" s="6">
        <v>-3</v>
      </c>
      <c r="BA49" s="6">
        <v>-3</v>
      </c>
      <c r="BB49" s="6">
        <v>-3</v>
      </c>
      <c r="BC49" s="20">
        <v>0</v>
      </c>
      <c r="BD49" s="6">
        <v>0</v>
      </c>
      <c r="BE49" s="6">
        <v>2</v>
      </c>
      <c r="BF49" s="30">
        <v>0</v>
      </c>
      <c r="BG49" s="6">
        <v>2</v>
      </c>
      <c r="BH49" s="6">
        <v>2</v>
      </c>
      <c r="BI49" s="6">
        <v>-3</v>
      </c>
      <c r="BJ49" s="11">
        <v>-3</v>
      </c>
    </row>
    <row r="50" spans="1:62">
      <c r="A50" s="105"/>
      <c r="B50" s="108"/>
      <c r="C50" s="108" t="s">
        <v>8</v>
      </c>
      <c r="D50" s="57" t="s">
        <v>8</v>
      </c>
      <c r="E50" s="67"/>
      <c r="F50" s="61"/>
      <c r="G50" s="6"/>
      <c r="H50" s="6"/>
      <c r="I50" s="47">
        <v>1.15261954385964E-2</v>
      </c>
      <c r="J50" s="7"/>
      <c r="K50" s="79">
        <f t="shared" si="0"/>
        <v>4</v>
      </c>
      <c r="L50" s="80">
        <f t="shared" si="1"/>
        <v>3</v>
      </c>
      <c r="M50" s="81">
        <f t="shared" si="2"/>
        <v>-127</v>
      </c>
      <c r="N50" s="6"/>
      <c r="O50" s="6">
        <v>-2</v>
      </c>
      <c r="P50" s="6">
        <v>-3</v>
      </c>
      <c r="Q50" s="6">
        <v>-3</v>
      </c>
      <c r="R50" s="11">
        <v>-3</v>
      </c>
      <c r="S50" s="25">
        <v>-3</v>
      </c>
      <c r="T50" s="6">
        <v>-3</v>
      </c>
      <c r="U50" s="6">
        <v>-3</v>
      </c>
      <c r="V50" s="30">
        <v>-3</v>
      </c>
      <c r="W50" s="25">
        <v>-3</v>
      </c>
      <c r="X50" s="6">
        <v>-3</v>
      </c>
      <c r="Y50" s="6">
        <v>-3</v>
      </c>
      <c r="Z50" s="6">
        <v>-3</v>
      </c>
      <c r="AA50" s="6">
        <v>-3</v>
      </c>
      <c r="AB50" s="6">
        <v>-3</v>
      </c>
      <c r="AC50" s="6">
        <v>-3</v>
      </c>
      <c r="AD50" s="11">
        <v>-3</v>
      </c>
      <c r="AE50" s="20">
        <v>-3</v>
      </c>
      <c r="AF50" s="6">
        <v>-3</v>
      </c>
      <c r="AG50" s="6">
        <v>-3</v>
      </c>
      <c r="AH50" s="6">
        <v>-3</v>
      </c>
      <c r="AI50" s="6">
        <v>-3</v>
      </c>
      <c r="AJ50" s="6">
        <v>-3</v>
      </c>
      <c r="AK50" s="6">
        <v>-3</v>
      </c>
      <c r="AL50" s="6">
        <v>-3</v>
      </c>
      <c r="AM50" s="6">
        <v>-3</v>
      </c>
      <c r="AN50" s="6">
        <v>-3</v>
      </c>
      <c r="AO50" s="6">
        <v>-3</v>
      </c>
      <c r="AP50" s="30">
        <v>-3</v>
      </c>
      <c r="AQ50" s="6">
        <v>-3</v>
      </c>
      <c r="AR50" s="6">
        <v>-3</v>
      </c>
      <c r="AS50" s="6">
        <v>-3</v>
      </c>
      <c r="AT50" s="6">
        <v>-3</v>
      </c>
      <c r="AU50" s="6">
        <v>-3</v>
      </c>
      <c r="AV50" s="6">
        <v>-3</v>
      </c>
      <c r="AW50" s="6">
        <v>-3</v>
      </c>
      <c r="AX50" s="6">
        <v>-3</v>
      </c>
      <c r="AY50" s="6">
        <v>-3</v>
      </c>
      <c r="AZ50" s="6">
        <v>-3</v>
      </c>
      <c r="BA50" s="6">
        <v>-3</v>
      </c>
      <c r="BB50" s="6">
        <v>-3</v>
      </c>
      <c r="BC50" s="20">
        <v>0</v>
      </c>
      <c r="BD50" s="6">
        <v>-2</v>
      </c>
      <c r="BE50" s="6">
        <v>0</v>
      </c>
      <c r="BF50" s="30">
        <v>0</v>
      </c>
      <c r="BG50" s="6">
        <v>2</v>
      </c>
      <c r="BH50" s="6">
        <v>2</v>
      </c>
      <c r="BI50" s="6">
        <v>-3</v>
      </c>
      <c r="BJ50" s="11">
        <v>-3</v>
      </c>
    </row>
    <row r="51" spans="1:62">
      <c r="A51" s="105"/>
      <c r="B51" s="109"/>
      <c r="C51" s="109"/>
      <c r="D51" s="58" t="s">
        <v>9</v>
      </c>
      <c r="E51" s="91"/>
      <c r="F51" s="39"/>
      <c r="G51" s="40"/>
      <c r="H51" s="40"/>
      <c r="I51" s="50">
        <v>1.14931077192982E-2</v>
      </c>
      <c r="J51" s="41"/>
      <c r="K51" s="88">
        <f t="shared" si="0"/>
        <v>4</v>
      </c>
      <c r="L51" s="89">
        <f t="shared" si="1"/>
        <v>4</v>
      </c>
      <c r="M51" s="90">
        <f t="shared" si="2"/>
        <v>-125</v>
      </c>
      <c r="N51" s="40"/>
      <c r="O51" s="42">
        <v>-2</v>
      </c>
      <c r="P51" s="40">
        <v>-3</v>
      </c>
      <c r="Q51" s="40">
        <v>-3</v>
      </c>
      <c r="R51" s="43">
        <v>-3</v>
      </c>
      <c r="S51" s="44">
        <v>-3</v>
      </c>
      <c r="T51" s="40">
        <v>-3</v>
      </c>
      <c r="U51" s="40">
        <v>-3</v>
      </c>
      <c r="V51" s="45">
        <v>-3</v>
      </c>
      <c r="W51" s="44">
        <v>-3</v>
      </c>
      <c r="X51" s="40">
        <v>-3</v>
      </c>
      <c r="Y51" s="40">
        <v>-3</v>
      </c>
      <c r="Z51" s="40">
        <v>-3</v>
      </c>
      <c r="AA51" s="40">
        <v>-3</v>
      </c>
      <c r="AB51" s="40">
        <v>-3</v>
      </c>
      <c r="AC51" s="40">
        <v>-3</v>
      </c>
      <c r="AD51" s="43">
        <v>-3</v>
      </c>
      <c r="AE51" s="42">
        <v>-3</v>
      </c>
      <c r="AF51" s="40">
        <v>-3</v>
      </c>
      <c r="AG51" s="40">
        <v>-3</v>
      </c>
      <c r="AH51" s="40">
        <v>-3</v>
      </c>
      <c r="AI51" s="40">
        <v>-3</v>
      </c>
      <c r="AJ51" s="40">
        <v>-3</v>
      </c>
      <c r="AK51" s="40">
        <v>-3</v>
      </c>
      <c r="AL51" s="40">
        <v>-3</v>
      </c>
      <c r="AM51" s="40">
        <v>-3</v>
      </c>
      <c r="AN51" s="40">
        <v>-3</v>
      </c>
      <c r="AO51" s="40">
        <v>-3</v>
      </c>
      <c r="AP51" s="45">
        <v>-3</v>
      </c>
      <c r="AQ51" s="40">
        <v>-3</v>
      </c>
      <c r="AR51" s="40">
        <v>-3</v>
      </c>
      <c r="AS51" s="40">
        <v>-3</v>
      </c>
      <c r="AT51" s="40">
        <v>-3</v>
      </c>
      <c r="AU51" s="40">
        <v>-3</v>
      </c>
      <c r="AV51" s="40">
        <v>-3</v>
      </c>
      <c r="AW51" s="40">
        <v>-3</v>
      </c>
      <c r="AX51" s="40">
        <v>-3</v>
      </c>
      <c r="AY51" s="40">
        <v>-3</v>
      </c>
      <c r="AZ51" s="40">
        <v>-3</v>
      </c>
      <c r="BA51" s="40">
        <v>-3</v>
      </c>
      <c r="BB51" s="40">
        <v>-3</v>
      </c>
      <c r="BC51" s="42">
        <v>0</v>
      </c>
      <c r="BD51" s="40">
        <v>0</v>
      </c>
      <c r="BE51" s="40">
        <v>0</v>
      </c>
      <c r="BF51" s="45">
        <v>0</v>
      </c>
      <c r="BG51" s="40">
        <v>2</v>
      </c>
      <c r="BH51" s="40">
        <v>2</v>
      </c>
      <c r="BI51" s="40">
        <v>-3</v>
      </c>
      <c r="BJ51" s="43">
        <v>-3</v>
      </c>
    </row>
    <row r="52" spans="1:62">
      <c r="A52" s="105"/>
      <c r="B52" s="110" t="s">
        <v>27</v>
      </c>
      <c r="C52" s="108" t="s">
        <v>9</v>
      </c>
      <c r="D52" s="57" t="s">
        <v>8</v>
      </c>
      <c r="E52" s="67"/>
      <c r="F52" s="61"/>
      <c r="G52" s="6"/>
      <c r="H52" s="6"/>
      <c r="I52" s="47">
        <v>1.21489989473684E-2</v>
      </c>
      <c r="J52" s="7"/>
      <c r="K52" s="79">
        <f t="shared" si="0"/>
        <v>0</v>
      </c>
      <c r="L52" s="80">
        <f t="shared" si="1"/>
        <v>2</v>
      </c>
      <c r="M52" s="81">
        <f t="shared" si="2"/>
        <v>-133</v>
      </c>
      <c r="N52" s="6"/>
      <c r="O52" s="20">
        <v>-2</v>
      </c>
      <c r="P52" s="6">
        <v>-3</v>
      </c>
      <c r="Q52" s="6">
        <v>-3</v>
      </c>
      <c r="R52" s="11">
        <v>-3</v>
      </c>
      <c r="S52" s="25">
        <v>-3</v>
      </c>
      <c r="T52" s="6">
        <v>-3</v>
      </c>
      <c r="U52" s="6">
        <v>-3</v>
      </c>
      <c r="V52" s="30">
        <v>-3</v>
      </c>
      <c r="W52" s="25">
        <v>-3</v>
      </c>
      <c r="X52" s="6">
        <v>-3</v>
      </c>
      <c r="Y52" s="6">
        <v>-3</v>
      </c>
      <c r="Z52" s="6">
        <v>-3</v>
      </c>
      <c r="AA52" s="6">
        <v>-3</v>
      </c>
      <c r="AB52" s="6">
        <v>-3</v>
      </c>
      <c r="AC52" s="6">
        <v>-3</v>
      </c>
      <c r="AD52" s="11">
        <v>-3</v>
      </c>
      <c r="AE52" s="20">
        <v>-3</v>
      </c>
      <c r="AF52" s="6">
        <v>-3</v>
      </c>
      <c r="AG52" s="6">
        <v>-3</v>
      </c>
      <c r="AH52" s="6">
        <v>-3</v>
      </c>
      <c r="AI52" s="6">
        <v>-3</v>
      </c>
      <c r="AJ52" s="6">
        <v>-3</v>
      </c>
      <c r="AK52" s="6">
        <v>-3</v>
      </c>
      <c r="AL52" s="6">
        <v>-3</v>
      </c>
      <c r="AM52" s="6">
        <v>-3</v>
      </c>
      <c r="AN52" s="6">
        <v>-3</v>
      </c>
      <c r="AO52" s="6">
        <v>-3</v>
      </c>
      <c r="AP52" s="30">
        <v>-3</v>
      </c>
      <c r="AQ52" s="6">
        <v>-3</v>
      </c>
      <c r="AR52" s="6">
        <v>-3</v>
      </c>
      <c r="AS52" s="6">
        <v>-3</v>
      </c>
      <c r="AT52" s="6">
        <v>-3</v>
      </c>
      <c r="AU52" s="6">
        <v>-3</v>
      </c>
      <c r="AV52" s="6">
        <v>-3</v>
      </c>
      <c r="AW52" s="6">
        <v>-3</v>
      </c>
      <c r="AX52" s="6">
        <v>-3</v>
      </c>
      <c r="AY52" s="6">
        <v>-3</v>
      </c>
      <c r="AZ52" s="6">
        <v>-3</v>
      </c>
      <c r="BA52" s="6">
        <v>-3</v>
      </c>
      <c r="BB52" s="6">
        <v>-3</v>
      </c>
      <c r="BC52" s="20">
        <v>-2</v>
      </c>
      <c r="BD52" s="6">
        <v>-2</v>
      </c>
      <c r="BE52" s="6">
        <v>-2</v>
      </c>
      <c r="BF52" s="30">
        <v>-2</v>
      </c>
      <c r="BG52" s="6">
        <v>0</v>
      </c>
      <c r="BH52" s="6">
        <v>0</v>
      </c>
      <c r="BI52" s="6">
        <v>-3</v>
      </c>
      <c r="BJ52" s="11">
        <v>-3</v>
      </c>
    </row>
    <row r="53" spans="1:62">
      <c r="A53" s="105"/>
      <c r="B53" s="108"/>
      <c r="C53" s="108"/>
      <c r="D53" s="57" t="s">
        <v>9</v>
      </c>
      <c r="E53" s="67"/>
      <c r="F53" s="61"/>
      <c r="G53" s="6"/>
      <c r="H53" s="6"/>
      <c r="I53" s="47">
        <v>1.2070337894736801E-2</v>
      </c>
      <c r="J53" s="7"/>
      <c r="K53" s="79">
        <f t="shared" si="0"/>
        <v>0</v>
      </c>
      <c r="L53" s="80">
        <f t="shared" si="1"/>
        <v>2</v>
      </c>
      <c r="M53" s="81">
        <f t="shared" si="2"/>
        <v>-133</v>
      </c>
      <c r="N53" s="6"/>
      <c r="O53" s="20">
        <v>-2</v>
      </c>
      <c r="P53" s="6">
        <v>-3</v>
      </c>
      <c r="Q53" s="6">
        <v>-3</v>
      </c>
      <c r="R53" s="11">
        <v>-3</v>
      </c>
      <c r="S53" s="25">
        <v>-3</v>
      </c>
      <c r="T53" s="6">
        <v>-3</v>
      </c>
      <c r="U53" s="6">
        <v>-3</v>
      </c>
      <c r="V53" s="30">
        <v>-3</v>
      </c>
      <c r="W53" s="25">
        <v>-3</v>
      </c>
      <c r="X53" s="6">
        <v>-3</v>
      </c>
      <c r="Y53" s="6">
        <v>-3</v>
      </c>
      <c r="Z53" s="6">
        <v>-3</v>
      </c>
      <c r="AA53" s="6">
        <v>-3</v>
      </c>
      <c r="AB53" s="6">
        <v>-3</v>
      </c>
      <c r="AC53" s="6">
        <v>-3</v>
      </c>
      <c r="AD53" s="11">
        <v>-3</v>
      </c>
      <c r="AE53" s="20">
        <v>-3</v>
      </c>
      <c r="AF53" s="6">
        <v>-3</v>
      </c>
      <c r="AG53" s="6">
        <v>-3</v>
      </c>
      <c r="AH53" s="6">
        <v>-3</v>
      </c>
      <c r="AI53" s="6">
        <v>-3</v>
      </c>
      <c r="AJ53" s="6">
        <v>-3</v>
      </c>
      <c r="AK53" s="6">
        <v>-3</v>
      </c>
      <c r="AL53" s="6">
        <v>-3</v>
      </c>
      <c r="AM53" s="6">
        <v>-3</v>
      </c>
      <c r="AN53" s="6">
        <v>-3</v>
      </c>
      <c r="AO53" s="6">
        <v>-3</v>
      </c>
      <c r="AP53" s="30">
        <v>-3</v>
      </c>
      <c r="AQ53" s="6">
        <v>-3</v>
      </c>
      <c r="AR53" s="6">
        <v>-3</v>
      </c>
      <c r="AS53" s="6">
        <v>-3</v>
      </c>
      <c r="AT53" s="6">
        <v>-3</v>
      </c>
      <c r="AU53" s="6">
        <v>-3</v>
      </c>
      <c r="AV53" s="6">
        <v>-3</v>
      </c>
      <c r="AW53" s="6">
        <v>-3</v>
      </c>
      <c r="AX53" s="6">
        <v>-3</v>
      </c>
      <c r="AY53" s="6">
        <v>-3</v>
      </c>
      <c r="AZ53" s="6">
        <v>-3</v>
      </c>
      <c r="BA53" s="6">
        <v>-3</v>
      </c>
      <c r="BB53" s="6">
        <v>-3</v>
      </c>
      <c r="BC53" s="20">
        <v>-2</v>
      </c>
      <c r="BD53" s="6">
        <v>-2</v>
      </c>
      <c r="BE53" s="6">
        <v>-2</v>
      </c>
      <c r="BF53" s="30">
        <v>-2</v>
      </c>
      <c r="BG53" s="6">
        <v>0</v>
      </c>
      <c r="BH53" s="6">
        <v>0</v>
      </c>
      <c r="BI53" s="6">
        <v>-3</v>
      </c>
      <c r="BJ53" s="11">
        <v>-3</v>
      </c>
    </row>
    <row r="54" spans="1:62">
      <c r="A54" s="105"/>
      <c r="B54" s="108"/>
      <c r="C54" s="108" t="s">
        <v>8</v>
      </c>
      <c r="D54" s="57" t="s">
        <v>8</v>
      </c>
      <c r="E54" s="67"/>
      <c r="F54" s="61"/>
      <c r="G54" s="6"/>
      <c r="H54" s="6"/>
      <c r="I54" s="47">
        <v>1.01693301754385E-2</v>
      </c>
      <c r="J54" s="7"/>
      <c r="K54" s="79">
        <f t="shared" si="0"/>
        <v>20</v>
      </c>
      <c r="L54" s="80">
        <f t="shared" si="1"/>
        <v>1</v>
      </c>
      <c r="M54" s="81">
        <f t="shared" si="2"/>
        <v>-119</v>
      </c>
      <c r="N54" s="6"/>
      <c r="O54" s="20">
        <v>-2</v>
      </c>
      <c r="P54" s="6">
        <v>-3</v>
      </c>
      <c r="Q54" s="6">
        <v>-3</v>
      </c>
      <c r="R54" s="11">
        <v>-3</v>
      </c>
      <c r="S54" s="25">
        <v>-3</v>
      </c>
      <c r="T54" s="6">
        <v>-3</v>
      </c>
      <c r="U54" s="6">
        <v>-3</v>
      </c>
      <c r="V54" s="30">
        <v>-3</v>
      </c>
      <c r="W54" s="25">
        <v>-3</v>
      </c>
      <c r="X54" s="6">
        <v>-3</v>
      </c>
      <c r="Y54" s="6">
        <v>-3</v>
      </c>
      <c r="Z54" s="6">
        <v>-3</v>
      </c>
      <c r="AA54" s="6">
        <v>-3</v>
      </c>
      <c r="AB54" s="6">
        <v>-3</v>
      </c>
      <c r="AC54" s="6">
        <v>-3</v>
      </c>
      <c r="AD54" s="11">
        <v>-3</v>
      </c>
      <c r="AE54" s="20">
        <v>-3</v>
      </c>
      <c r="AF54" s="6">
        <v>-3</v>
      </c>
      <c r="AG54" s="6">
        <v>-3</v>
      </c>
      <c r="AH54" s="6">
        <v>-3</v>
      </c>
      <c r="AI54" s="6">
        <v>-3</v>
      </c>
      <c r="AJ54" s="6">
        <v>-3</v>
      </c>
      <c r="AK54" s="6">
        <v>-3</v>
      </c>
      <c r="AL54" s="6">
        <v>-3</v>
      </c>
      <c r="AM54" s="6">
        <v>-3</v>
      </c>
      <c r="AN54" s="6">
        <v>-3</v>
      </c>
      <c r="AO54" s="6">
        <v>-3</v>
      </c>
      <c r="AP54" s="30">
        <v>-3</v>
      </c>
      <c r="AQ54" s="6">
        <v>-3</v>
      </c>
      <c r="AR54" s="6">
        <v>-3</v>
      </c>
      <c r="AS54" s="6">
        <v>-3</v>
      </c>
      <c r="AT54" s="6">
        <v>-3</v>
      </c>
      <c r="AU54" s="6">
        <v>-3</v>
      </c>
      <c r="AV54" s="6">
        <v>-3</v>
      </c>
      <c r="AW54" s="6">
        <v>-3</v>
      </c>
      <c r="AX54" s="6">
        <v>-3</v>
      </c>
      <c r="AY54" s="6">
        <v>-3</v>
      </c>
      <c r="AZ54" s="6">
        <v>-3</v>
      </c>
      <c r="BA54" s="6">
        <v>-3</v>
      </c>
      <c r="BB54" s="6">
        <v>-3</v>
      </c>
      <c r="BC54" s="20">
        <v>3</v>
      </c>
      <c r="BD54" s="6">
        <v>3</v>
      </c>
      <c r="BE54" s="6">
        <v>3</v>
      </c>
      <c r="BF54" s="30">
        <v>3</v>
      </c>
      <c r="BG54" s="6">
        <v>3</v>
      </c>
      <c r="BH54" s="6">
        <v>3</v>
      </c>
      <c r="BI54" s="6">
        <v>0</v>
      </c>
      <c r="BJ54" s="11">
        <v>2</v>
      </c>
    </row>
    <row r="55" spans="1:62">
      <c r="A55" s="106"/>
      <c r="B55" s="111"/>
      <c r="C55" s="111"/>
      <c r="D55" s="59" t="s">
        <v>9</v>
      </c>
      <c r="E55" s="71"/>
      <c r="F55" s="62"/>
      <c r="G55" s="12"/>
      <c r="H55" s="12"/>
      <c r="I55" s="48">
        <v>1.02246533333333E-2</v>
      </c>
      <c r="J55" s="13"/>
      <c r="K55" s="82">
        <f t="shared" si="0"/>
        <v>18</v>
      </c>
      <c r="L55" s="83">
        <f t="shared" si="1"/>
        <v>1</v>
      </c>
      <c r="M55" s="84">
        <f t="shared" si="2"/>
        <v>-121</v>
      </c>
      <c r="N55" s="12"/>
      <c r="O55" s="21">
        <v>-2</v>
      </c>
      <c r="P55" s="12">
        <v>-3</v>
      </c>
      <c r="Q55" s="12">
        <v>-3</v>
      </c>
      <c r="R55" s="14">
        <v>-3</v>
      </c>
      <c r="S55" s="26">
        <v>-3</v>
      </c>
      <c r="T55" s="12">
        <v>-3</v>
      </c>
      <c r="U55" s="12">
        <v>-3</v>
      </c>
      <c r="V55" s="31">
        <v>-3</v>
      </c>
      <c r="W55" s="26">
        <v>-3</v>
      </c>
      <c r="X55" s="12">
        <v>-3</v>
      </c>
      <c r="Y55" s="12">
        <v>-3</v>
      </c>
      <c r="Z55" s="12">
        <v>-3</v>
      </c>
      <c r="AA55" s="12">
        <v>-3</v>
      </c>
      <c r="AB55" s="12">
        <v>-3</v>
      </c>
      <c r="AC55" s="12">
        <v>-3</v>
      </c>
      <c r="AD55" s="14">
        <v>-3</v>
      </c>
      <c r="AE55" s="21">
        <v>-3</v>
      </c>
      <c r="AF55" s="12">
        <v>-3</v>
      </c>
      <c r="AG55" s="12">
        <v>-3</v>
      </c>
      <c r="AH55" s="12">
        <v>-3</v>
      </c>
      <c r="AI55" s="12">
        <v>-3</v>
      </c>
      <c r="AJ55" s="12">
        <v>-3</v>
      </c>
      <c r="AK55" s="12">
        <v>-3</v>
      </c>
      <c r="AL55" s="12">
        <v>-3</v>
      </c>
      <c r="AM55" s="12">
        <v>-3</v>
      </c>
      <c r="AN55" s="12">
        <v>-3</v>
      </c>
      <c r="AO55" s="12">
        <v>-3</v>
      </c>
      <c r="AP55" s="31">
        <v>-3</v>
      </c>
      <c r="AQ55" s="12">
        <v>-3</v>
      </c>
      <c r="AR55" s="12">
        <v>-3</v>
      </c>
      <c r="AS55" s="12">
        <v>-3</v>
      </c>
      <c r="AT55" s="12">
        <v>-3</v>
      </c>
      <c r="AU55" s="12">
        <v>-3</v>
      </c>
      <c r="AV55" s="12">
        <v>-3</v>
      </c>
      <c r="AW55" s="12">
        <v>-3</v>
      </c>
      <c r="AX55" s="12">
        <v>-3</v>
      </c>
      <c r="AY55" s="12">
        <v>-3</v>
      </c>
      <c r="AZ55" s="12">
        <v>-3</v>
      </c>
      <c r="BA55" s="12">
        <v>-3</v>
      </c>
      <c r="BB55" s="12">
        <v>-3</v>
      </c>
      <c r="BC55" s="21">
        <v>3</v>
      </c>
      <c r="BD55" s="12">
        <v>3</v>
      </c>
      <c r="BE55" s="12">
        <v>3</v>
      </c>
      <c r="BF55" s="31">
        <v>3</v>
      </c>
      <c r="BG55" s="12">
        <v>3</v>
      </c>
      <c r="BH55" s="12">
        <v>3</v>
      </c>
      <c r="BI55" s="12">
        <v>-2</v>
      </c>
      <c r="BJ55" s="14">
        <v>0</v>
      </c>
    </row>
  </sheetData>
  <mergeCells count="85">
    <mergeCell ref="O3:P3"/>
    <mergeCell ref="Q3:R3"/>
    <mergeCell ref="S3:T3"/>
    <mergeCell ref="O1:R1"/>
    <mergeCell ref="AE1:BB1"/>
    <mergeCell ref="BC1:BJ1"/>
    <mergeCell ref="S2:V2"/>
    <mergeCell ref="W2:AD2"/>
    <mergeCell ref="AE2:BB2"/>
    <mergeCell ref="BC2:BF2"/>
    <mergeCell ref="BG2:BJ2"/>
    <mergeCell ref="BG3:BH3"/>
    <mergeCell ref="BI3:BJ3"/>
    <mergeCell ref="S4:V4"/>
    <mergeCell ref="W4:X4"/>
    <mergeCell ref="Y4:Z4"/>
    <mergeCell ref="AA4:AB4"/>
    <mergeCell ref="AC4:AD4"/>
    <mergeCell ref="AE4:AJ4"/>
    <mergeCell ref="AK4:AP4"/>
    <mergeCell ref="W3:Z3"/>
    <mergeCell ref="AA3:AD3"/>
    <mergeCell ref="AE3:AP3"/>
    <mergeCell ref="AQ3:BB3"/>
    <mergeCell ref="BC3:BD3"/>
    <mergeCell ref="BE3:BF3"/>
    <mergeCell ref="U3:V3"/>
    <mergeCell ref="AQ4:AV4"/>
    <mergeCell ref="AW4:BB4"/>
    <mergeCell ref="O5:R5"/>
    <mergeCell ref="S5:V5"/>
    <mergeCell ref="W5:AD5"/>
    <mergeCell ref="AE5:AJ5"/>
    <mergeCell ref="AK5:AP5"/>
    <mergeCell ref="AQ5:AV5"/>
    <mergeCell ref="AW5:BB5"/>
    <mergeCell ref="A12:A23"/>
    <mergeCell ref="BC5:BF7"/>
    <mergeCell ref="BG5:BJ7"/>
    <mergeCell ref="AE6:AG6"/>
    <mergeCell ref="AH6:AJ6"/>
    <mergeCell ref="AK6:AM6"/>
    <mergeCell ref="AN6:AP6"/>
    <mergeCell ref="AQ6:AS6"/>
    <mergeCell ref="AT6:AV6"/>
    <mergeCell ref="AW6:AY6"/>
    <mergeCell ref="AZ6:BB6"/>
    <mergeCell ref="B12:B15"/>
    <mergeCell ref="C12:C13"/>
    <mergeCell ref="D12:D15"/>
    <mergeCell ref="E12:E15"/>
    <mergeCell ref="C14:C15"/>
    <mergeCell ref="A8:A11"/>
    <mergeCell ref="C8:C9"/>
    <mergeCell ref="E8:E11"/>
    <mergeCell ref="F8:F11"/>
    <mergeCell ref="C10:C11"/>
    <mergeCell ref="C20:C23"/>
    <mergeCell ref="D20:D21"/>
    <mergeCell ref="D22:D23"/>
    <mergeCell ref="D42:D47"/>
    <mergeCell ref="E42:E47"/>
    <mergeCell ref="A48:A55"/>
    <mergeCell ref="B48:B51"/>
    <mergeCell ref="C48:C49"/>
    <mergeCell ref="C50:C51"/>
    <mergeCell ref="B52:B55"/>
    <mergeCell ref="C52:C53"/>
    <mergeCell ref="C54:C55"/>
    <mergeCell ref="S1:AD1"/>
    <mergeCell ref="A24:A47"/>
    <mergeCell ref="B24:B47"/>
    <mergeCell ref="C24:C35"/>
    <mergeCell ref="D24:D29"/>
    <mergeCell ref="E24:E29"/>
    <mergeCell ref="D30:D35"/>
    <mergeCell ref="E30:E35"/>
    <mergeCell ref="C36:C47"/>
    <mergeCell ref="D36:D41"/>
    <mergeCell ref="E36:E41"/>
    <mergeCell ref="B16:B23"/>
    <mergeCell ref="C16:C19"/>
    <mergeCell ref="D16:D17"/>
    <mergeCell ref="E16:E23"/>
    <mergeCell ref="D18:D19"/>
  </mergeCells>
  <conditionalFormatting sqref="K8:K55">
    <cfRule type="dataBar" priority="40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{77BF852A-7B00-4CD1-A4A9-56CB1DDE385F}</x14:id>
        </ext>
      </extLst>
    </cfRule>
  </conditionalFormatting>
  <conditionalFormatting sqref="M8:M55">
    <cfRule type="dataBar" priority="39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{2680F5EB-D69E-4E3D-A9C7-66FD2D18194A}</x14:id>
        </ext>
      </extLst>
    </cfRule>
  </conditionalFormatting>
  <conditionalFormatting sqref="I8:I55">
    <cfRule type="dataBar" priority="132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{1989D184-4433-42F3-9385-DA2DD4706C92}</x14:id>
        </ext>
      </extLst>
    </cfRule>
  </conditionalFormatting>
  <conditionalFormatting sqref="O8:BJ55">
    <cfRule type="colorScale" priority="1">
      <colorScale>
        <cfvo type="num" val="-3"/>
        <cfvo type="num" val="0"/>
        <cfvo type="num" val="3"/>
        <color theme="5" tint="0.59999389629810485"/>
        <color theme="0"/>
        <color theme="8" tint="0.79998168889431442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BF852A-7B00-4CD1-A4A9-56CB1DDE385F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K8:K55</xm:sqref>
        </x14:conditionalFormatting>
        <x14:conditionalFormatting xmlns:xm="http://schemas.microsoft.com/office/excel/2006/main">
          <x14:cfRule type="dataBar" id="{2680F5EB-D69E-4E3D-A9C7-66FD2D18194A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M8:M55</xm:sqref>
        </x14:conditionalFormatting>
        <x14:conditionalFormatting xmlns:xm="http://schemas.microsoft.com/office/excel/2006/main">
          <x14:cfRule type="dataBar" id="{1989D184-4433-42F3-9385-DA2DD4706C92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DBC4-527E-49C3-8C86-2BA0125FA183}">
  <dimension ref="A1:DD55"/>
  <sheetViews>
    <sheetView topLeftCell="A5" zoomScale="60" zoomScaleNormal="60" workbookViewId="0">
      <selection activeCell="I8" sqref="I8:I55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9.777343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2" width="4.77734375" customWidth="1"/>
  </cols>
  <sheetData>
    <row r="1" spans="1:62" s="1" customFormat="1" ht="13.8" customHeight="1">
      <c r="E1" s="2"/>
      <c r="F1" s="2"/>
      <c r="G1" s="2"/>
      <c r="H1" s="2"/>
      <c r="I1" s="2"/>
      <c r="J1" s="2"/>
      <c r="K1" s="2"/>
      <c r="L1" s="2"/>
      <c r="M1" s="2"/>
      <c r="N1" s="54" t="s">
        <v>11</v>
      </c>
      <c r="O1" s="120" t="s">
        <v>0</v>
      </c>
      <c r="P1" s="121"/>
      <c r="Q1" s="121"/>
      <c r="R1" s="127"/>
      <c r="S1" s="120" t="s">
        <v>2</v>
      </c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7"/>
      <c r="AE1" s="120" t="s">
        <v>6</v>
      </c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0" t="s">
        <v>26</v>
      </c>
      <c r="BD1" s="121"/>
      <c r="BE1" s="121"/>
      <c r="BF1" s="121"/>
      <c r="BG1" s="121"/>
      <c r="BH1" s="121"/>
      <c r="BI1" s="121"/>
      <c r="BJ1" s="121"/>
    </row>
    <row r="2" spans="1:62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12</v>
      </c>
      <c r="O2" s="15"/>
      <c r="P2" s="3"/>
      <c r="Q2" s="3"/>
      <c r="R2" s="16"/>
      <c r="S2" s="126" t="s">
        <v>4</v>
      </c>
      <c r="T2" s="123"/>
      <c r="U2" s="123"/>
      <c r="V2" s="124"/>
      <c r="W2" s="126" t="s">
        <v>5</v>
      </c>
      <c r="X2" s="123"/>
      <c r="Y2" s="123"/>
      <c r="Z2" s="123"/>
      <c r="AA2" s="123"/>
      <c r="AB2" s="123"/>
      <c r="AC2" s="123"/>
      <c r="AD2" s="125"/>
      <c r="AE2" s="122" t="s">
        <v>7</v>
      </c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12" t="s">
        <v>4</v>
      </c>
      <c r="BD2" s="113"/>
      <c r="BE2" s="113"/>
      <c r="BF2" s="114"/>
      <c r="BG2" s="113" t="s">
        <v>27</v>
      </c>
      <c r="BH2" s="113"/>
      <c r="BI2" s="113"/>
      <c r="BJ2" s="118"/>
    </row>
    <row r="3" spans="1:62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18</v>
      </c>
      <c r="O3" s="122" t="s">
        <v>9</v>
      </c>
      <c r="P3" s="123"/>
      <c r="Q3" s="123" t="s">
        <v>8</v>
      </c>
      <c r="R3" s="125"/>
      <c r="S3" s="126" t="s">
        <v>9</v>
      </c>
      <c r="T3" s="123"/>
      <c r="U3" s="123" t="s">
        <v>8</v>
      </c>
      <c r="V3" s="124"/>
      <c r="W3" s="126" t="s">
        <v>9</v>
      </c>
      <c r="X3" s="123"/>
      <c r="Y3" s="123"/>
      <c r="Z3" s="123"/>
      <c r="AA3" s="123" t="s">
        <v>8</v>
      </c>
      <c r="AB3" s="123"/>
      <c r="AC3" s="123"/>
      <c r="AD3" s="125"/>
      <c r="AE3" s="122" t="s">
        <v>9</v>
      </c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4"/>
      <c r="AQ3" s="123" t="s">
        <v>8</v>
      </c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2" t="s">
        <v>9</v>
      </c>
      <c r="BD3" s="123"/>
      <c r="BE3" s="123" t="s">
        <v>8</v>
      </c>
      <c r="BF3" s="124"/>
      <c r="BG3" s="123" t="s">
        <v>9</v>
      </c>
      <c r="BH3" s="123"/>
      <c r="BI3" s="123" t="s">
        <v>8</v>
      </c>
      <c r="BJ3" s="125"/>
    </row>
    <row r="4" spans="1:62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20</v>
      </c>
      <c r="O4" s="15" t="s">
        <v>8</v>
      </c>
      <c r="P4" s="3" t="s">
        <v>9</v>
      </c>
      <c r="Q4" s="3" t="s">
        <v>8</v>
      </c>
      <c r="R4" s="16" t="s">
        <v>9</v>
      </c>
      <c r="S4" s="126" t="s">
        <v>8</v>
      </c>
      <c r="T4" s="123"/>
      <c r="U4" s="123"/>
      <c r="V4" s="124"/>
      <c r="W4" s="126" t="s">
        <v>8</v>
      </c>
      <c r="X4" s="123"/>
      <c r="Y4" s="123" t="s">
        <v>9</v>
      </c>
      <c r="Z4" s="123"/>
      <c r="AA4" s="123" t="s">
        <v>8</v>
      </c>
      <c r="AB4" s="123"/>
      <c r="AC4" s="123" t="s">
        <v>9</v>
      </c>
      <c r="AD4" s="125"/>
      <c r="AE4" s="122" t="s">
        <v>8</v>
      </c>
      <c r="AF4" s="123"/>
      <c r="AG4" s="123"/>
      <c r="AH4" s="123"/>
      <c r="AI4" s="123"/>
      <c r="AJ4" s="123"/>
      <c r="AK4" s="123" t="s">
        <v>9</v>
      </c>
      <c r="AL4" s="123"/>
      <c r="AM4" s="123"/>
      <c r="AN4" s="123"/>
      <c r="AO4" s="123"/>
      <c r="AP4" s="124"/>
      <c r="AQ4" s="123" t="s">
        <v>8</v>
      </c>
      <c r="AR4" s="123"/>
      <c r="AS4" s="123"/>
      <c r="AT4" s="123"/>
      <c r="AU4" s="123"/>
      <c r="AV4" s="123"/>
      <c r="AW4" s="123" t="s">
        <v>9</v>
      </c>
      <c r="AX4" s="123"/>
      <c r="AY4" s="123"/>
      <c r="AZ4" s="123"/>
      <c r="BA4" s="123"/>
      <c r="BB4" s="123"/>
      <c r="BC4" s="15" t="s">
        <v>8</v>
      </c>
      <c r="BD4" s="3" t="s">
        <v>9</v>
      </c>
      <c r="BE4" s="3" t="s">
        <v>8</v>
      </c>
      <c r="BF4" s="27" t="s">
        <v>9</v>
      </c>
      <c r="BG4" s="3" t="s">
        <v>8</v>
      </c>
      <c r="BH4" s="3" t="s">
        <v>9</v>
      </c>
      <c r="BI4" s="3" t="s">
        <v>8</v>
      </c>
      <c r="BJ4" s="16" t="s">
        <v>9</v>
      </c>
    </row>
    <row r="5" spans="1:62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19</v>
      </c>
      <c r="O5" s="122" t="s">
        <v>9</v>
      </c>
      <c r="P5" s="123"/>
      <c r="Q5" s="123"/>
      <c r="R5" s="125"/>
      <c r="S5" s="126" t="s">
        <v>8</v>
      </c>
      <c r="T5" s="123"/>
      <c r="U5" s="123"/>
      <c r="V5" s="124"/>
      <c r="W5" s="126" t="s">
        <v>8</v>
      </c>
      <c r="X5" s="123"/>
      <c r="Y5" s="123"/>
      <c r="Z5" s="123"/>
      <c r="AA5" s="123"/>
      <c r="AB5" s="123"/>
      <c r="AC5" s="123"/>
      <c r="AD5" s="125"/>
      <c r="AE5" s="122" t="s">
        <v>8</v>
      </c>
      <c r="AF5" s="123"/>
      <c r="AG5" s="123"/>
      <c r="AH5" s="123"/>
      <c r="AI5" s="123"/>
      <c r="AJ5" s="123"/>
      <c r="AK5" s="123" t="s">
        <v>9</v>
      </c>
      <c r="AL5" s="123"/>
      <c r="AM5" s="123"/>
      <c r="AN5" s="123"/>
      <c r="AO5" s="123"/>
      <c r="AP5" s="124"/>
      <c r="AQ5" s="123" t="s">
        <v>8</v>
      </c>
      <c r="AR5" s="123"/>
      <c r="AS5" s="123"/>
      <c r="AT5" s="123"/>
      <c r="AU5" s="123"/>
      <c r="AV5" s="123"/>
      <c r="AW5" s="123" t="s">
        <v>9</v>
      </c>
      <c r="AX5" s="123"/>
      <c r="AY5" s="123"/>
      <c r="AZ5" s="123"/>
      <c r="BA5" s="123"/>
      <c r="BB5" s="123"/>
      <c r="BC5" s="112"/>
      <c r="BD5" s="113"/>
      <c r="BE5" s="113"/>
      <c r="BF5" s="114"/>
      <c r="BG5" s="113"/>
      <c r="BH5" s="113"/>
      <c r="BI5" s="113"/>
      <c r="BJ5" s="118"/>
    </row>
    <row r="6" spans="1:62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21</v>
      </c>
      <c r="O6" s="15"/>
      <c r="P6" s="3"/>
      <c r="Q6" s="3"/>
      <c r="R6" s="16"/>
      <c r="S6" s="22" t="s">
        <v>17</v>
      </c>
      <c r="T6" s="3" t="s">
        <v>16</v>
      </c>
      <c r="U6" s="3" t="s">
        <v>17</v>
      </c>
      <c r="V6" s="27" t="s">
        <v>16</v>
      </c>
      <c r="W6" s="22" t="s">
        <v>17</v>
      </c>
      <c r="X6" s="3" t="s">
        <v>16</v>
      </c>
      <c r="Y6" s="3" t="s">
        <v>17</v>
      </c>
      <c r="Z6" s="3" t="s">
        <v>16</v>
      </c>
      <c r="AA6" s="3" t="s">
        <v>17</v>
      </c>
      <c r="AB6" s="3" t="s">
        <v>16</v>
      </c>
      <c r="AC6" s="3" t="s">
        <v>17</v>
      </c>
      <c r="AD6" s="16" t="s">
        <v>16</v>
      </c>
      <c r="AE6" s="122" t="s">
        <v>17</v>
      </c>
      <c r="AF6" s="123"/>
      <c r="AG6" s="123"/>
      <c r="AH6" s="123" t="s">
        <v>16</v>
      </c>
      <c r="AI6" s="123"/>
      <c r="AJ6" s="123"/>
      <c r="AK6" s="123" t="s">
        <v>17</v>
      </c>
      <c r="AL6" s="123"/>
      <c r="AM6" s="123"/>
      <c r="AN6" s="123" t="s">
        <v>16</v>
      </c>
      <c r="AO6" s="123"/>
      <c r="AP6" s="124"/>
      <c r="AQ6" s="123" t="s">
        <v>17</v>
      </c>
      <c r="AR6" s="123"/>
      <c r="AS6" s="123"/>
      <c r="AT6" s="123" t="s">
        <v>16</v>
      </c>
      <c r="AU6" s="123"/>
      <c r="AV6" s="123"/>
      <c r="AW6" s="123" t="s">
        <v>17</v>
      </c>
      <c r="AX6" s="123"/>
      <c r="AY6" s="123"/>
      <c r="AZ6" s="123" t="s">
        <v>16</v>
      </c>
      <c r="BA6" s="123"/>
      <c r="BB6" s="123"/>
      <c r="BC6" s="112"/>
      <c r="BD6" s="113"/>
      <c r="BE6" s="113"/>
      <c r="BF6" s="114"/>
      <c r="BG6" s="113"/>
      <c r="BH6" s="113"/>
      <c r="BI6" s="113"/>
      <c r="BJ6" s="118"/>
    </row>
    <row r="7" spans="1:62" s="5" customFormat="1" ht="54" customHeight="1">
      <c r="A7" s="72" t="s">
        <v>11</v>
      </c>
      <c r="B7" s="73" t="s">
        <v>12</v>
      </c>
      <c r="C7" s="73" t="s">
        <v>18</v>
      </c>
      <c r="D7" s="73" t="s">
        <v>25</v>
      </c>
      <c r="E7" s="73" t="s">
        <v>24</v>
      </c>
      <c r="F7" s="73" t="s">
        <v>21</v>
      </c>
      <c r="G7" s="73" t="s">
        <v>10</v>
      </c>
      <c r="H7" s="73"/>
      <c r="I7" s="73" t="s">
        <v>23</v>
      </c>
      <c r="J7" s="73"/>
      <c r="K7" s="73" t="s">
        <v>13</v>
      </c>
      <c r="L7" s="73" t="s">
        <v>14</v>
      </c>
      <c r="M7" s="74" t="s">
        <v>15</v>
      </c>
      <c r="N7" s="75" t="s">
        <v>10</v>
      </c>
      <c r="O7" s="17"/>
      <c r="P7" s="4"/>
      <c r="Q7" s="4"/>
      <c r="R7" s="18"/>
      <c r="S7" s="23"/>
      <c r="T7" s="4"/>
      <c r="U7" s="4"/>
      <c r="V7" s="28"/>
      <c r="W7" s="23"/>
      <c r="X7" s="4"/>
      <c r="Y7" s="4"/>
      <c r="Z7" s="4"/>
      <c r="AA7" s="4"/>
      <c r="AB7" s="4"/>
      <c r="AC7" s="4"/>
      <c r="AD7" s="18"/>
      <c r="AE7" s="17"/>
      <c r="AF7" s="4">
        <v>3</v>
      </c>
      <c r="AG7" s="4">
        <v>5</v>
      </c>
      <c r="AH7" s="4"/>
      <c r="AI7" s="4">
        <v>3</v>
      </c>
      <c r="AJ7" s="4">
        <v>5</v>
      </c>
      <c r="AK7" s="4"/>
      <c r="AL7" s="4">
        <v>3</v>
      </c>
      <c r="AM7" s="4">
        <v>5</v>
      </c>
      <c r="AN7" s="4"/>
      <c r="AO7" s="4">
        <v>3</v>
      </c>
      <c r="AP7" s="28">
        <v>5</v>
      </c>
      <c r="AQ7" s="4"/>
      <c r="AR7" s="4">
        <v>3</v>
      </c>
      <c r="AS7" s="4">
        <v>5</v>
      </c>
      <c r="AT7" s="4"/>
      <c r="AU7" s="4">
        <v>3</v>
      </c>
      <c r="AV7" s="4">
        <v>5</v>
      </c>
      <c r="AW7" s="4"/>
      <c r="AX7" s="4">
        <v>3</v>
      </c>
      <c r="AY7" s="4">
        <v>5</v>
      </c>
      <c r="AZ7" s="4"/>
      <c r="BA7" s="4">
        <v>3</v>
      </c>
      <c r="BB7" s="4">
        <v>5</v>
      </c>
      <c r="BC7" s="115"/>
      <c r="BD7" s="116"/>
      <c r="BE7" s="116"/>
      <c r="BF7" s="117"/>
      <c r="BG7" s="116"/>
      <c r="BH7" s="116"/>
      <c r="BI7" s="116"/>
      <c r="BJ7" s="119"/>
    </row>
    <row r="8" spans="1:62" ht="15" customHeight="1">
      <c r="A8" s="101" t="s">
        <v>0</v>
      </c>
      <c r="B8" s="60"/>
      <c r="C8" s="107" t="s">
        <v>9</v>
      </c>
      <c r="D8" s="56" t="s">
        <v>8</v>
      </c>
      <c r="E8" s="107" t="s">
        <v>8</v>
      </c>
      <c r="F8" s="107"/>
      <c r="G8" s="8"/>
      <c r="H8" s="8"/>
      <c r="I8" s="46">
        <v>0.89702474657583797</v>
      </c>
      <c r="J8" s="9"/>
      <c r="K8" s="76">
        <f t="shared" ref="K8:K55" si="0">SUMIF(O8:BJ8,"&gt;0")</f>
        <v>0</v>
      </c>
      <c r="L8" s="77">
        <f t="shared" ref="L8:L55" si="1">COUNTIF(O8:BJ8,0)</f>
        <v>6</v>
      </c>
      <c r="M8" s="78">
        <f t="shared" ref="M8:M55" si="2">SUMIF(O8:BJ8,"&lt;0")</f>
        <v>-81</v>
      </c>
      <c r="N8" s="8"/>
      <c r="O8" s="19">
        <v>0</v>
      </c>
      <c r="P8" s="8">
        <v>0</v>
      </c>
      <c r="Q8" s="8">
        <v>-3</v>
      </c>
      <c r="R8" s="10">
        <v>-3</v>
      </c>
      <c r="S8" s="24">
        <v>-1</v>
      </c>
      <c r="T8" s="8">
        <v>-1</v>
      </c>
      <c r="U8" s="8">
        <v>-2</v>
      </c>
      <c r="V8" s="29">
        <v>-2</v>
      </c>
      <c r="W8" s="24">
        <v>-1</v>
      </c>
      <c r="X8" s="8">
        <v>-1</v>
      </c>
      <c r="Y8" s="8">
        <v>-1</v>
      </c>
      <c r="Z8" s="8">
        <v>-1</v>
      </c>
      <c r="AA8" s="8">
        <v>-2</v>
      </c>
      <c r="AB8" s="8">
        <v>-2</v>
      </c>
      <c r="AC8" s="8">
        <v>-3</v>
      </c>
      <c r="AD8" s="10">
        <v>-3</v>
      </c>
      <c r="AE8" s="19">
        <v>-3</v>
      </c>
      <c r="AF8" s="8">
        <v>-1</v>
      </c>
      <c r="AG8" s="8">
        <v>-1</v>
      </c>
      <c r="AH8" s="8">
        <v>-3</v>
      </c>
      <c r="AI8" s="8">
        <v>-1</v>
      </c>
      <c r="AJ8" s="8">
        <v>-1</v>
      </c>
      <c r="AK8" s="8">
        <v>-3</v>
      </c>
      <c r="AL8" s="8">
        <v>-3</v>
      </c>
      <c r="AM8" s="8">
        <v>-1</v>
      </c>
      <c r="AN8" s="8">
        <v>-3</v>
      </c>
      <c r="AO8" s="8">
        <v>-3</v>
      </c>
      <c r="AP8" s="29">
        <v>-1</v>
      </c>
      <c r="AQ8" s="8">
        <v>-3</v>
      </c>
      <c r="AR8" s="8">
        <v>-3</v>
      </c>
      <c r="AS8" s="8">
        <v>-3</v>
      </c>
      <c r="AT8" s="8">
        <v>-3</v>
      </c>
      <c r="AU8" s="8">
        <v>-3</v>
      </c>
      <c r="AV8" s="8">
        <v>-3</v>
      </c>
      <c r="AW8" s="8">
        <v>-1</v>
      </c>
      <c r="AX8" s="8">
        <v>-2</v>
      </c>
      <c r="AY8" s="8">
        <v>-1</v>
      </c>
      <c r="AZ8" s="8">
        <v>-1</v>
      </c>
      <c r="BA8" s="8">
        <v>-2</v>
      </c>
      <c r="BB8" s="8">
        <v>-2</v>
      </c>
      <c r="BC8" s="19">
        <v>-1</v>
      </c>
      <c r="BD8" s="8">
        <v>-1</v>
      </c>
      <c r="BE8" s="8">
        <v>-1</v>
      </c>
      <c r="BF8" s="29">
        <v>-1</v>
      </c>
      <c r="BG8" s="8">
        <v>0</v>
      </c>
      <c r="BH8" s="8">
        <v>0</v>
      </c>
      <c r="BI8" s="8">
        <v>0</v>
      </c>
      <c r="BJ8" s="10">
        <v>0</v>
      </c>
    </row>
    <row r="9" spans="1:62" ht="15" customHeight="1">
      <c r="A9" s="102"/>
      <c r="B9" s="61"/>
      <c r="C9" s="108"/>
      <c r="D9" s="57" t="s">
        <v>9</v>
      </c>
      <c r="E9" s="108"/>
      <c r="F9" s="108" t="s">
        <v>1</v>
      </c>
      <c r="G9" s="6"/>
      <c r="H9" s="6"/>
      <c r="I9" s="47">
        <v>0.94498256601350095</v>
      </c>
      <c r="J9" s="7"/>
      <c r="K9" s="79">
        <f t="shared" si="0"/>
        <v>3</v>
      </c>
      <c r="L9" s="80">
        <f t="shared" si="1"/>
        <v>13</v>
      </c>
      <c r="M9" s="81">
        <f t="shared" si="2"/>
        <v>-46</v>
      </c>
      <c r="N9" s="6"/>
      <c r="O9" s="20">
        <v>0</v>
      </c>
      <c r="P9" s="6">
        <v>0</v>
      </c>
      <c r="Q9" s="6">
        <v>-1</v>
      </c>
      <c r="R9" s="11">
        <v>-2</v>
      </c>
      <c r="S9" s="25">
        <v>0</v>
      </c>
      <c r="T9" s="6">
        <v>1</v>
      </c>
      <c r="U9" s="6">
        <v>0</v>
      </c>
      <c r="V9" s="30">
        <v>0</v>
      </c>
      <c r="W9" s="25">
        <v>0</v>
      </c>
      <c r="X9" s="6">
        <v>1</v>
      </c>
      <c r="Y9" s="6">
        <v>0</v>
      </c>
      <c r="Z9" s="6">
        <v>0</v>
      </c>
      <c r="AA9" s="6">
        <v>0</v>
      </c>
      <c r="AB9" s="6">
        <v>0</v>
      </c>
      <c r="AC9" s="6">
        <v>-2</v>
      </c>
      <c r="AD9" s="11">
        <v>-2</v>
      </c>
      <c r="AE9" s="20">
        <v>-3</v>
      </c>
      <c r="AF9" s="6">
        <v>-1</v>
      </c>
      <c r="AG9" s="6">
        <v>-1</v>
      </c>
      <c r="AH9" s="6">
        <v>-3</v>
      </c>
      <c r="AI9" s="6">
        <v>-1</v>
      </c>
      <c r="AJ9" s="6">
        <v>-1</v>
      </c>
      <c r="AK9" s="6">
        <v>-3</v>
      </c>
      <c r="AL9" s="6">
        <v>-1</v>
      </c>
      <c r="AM9" s="6">
        <v>-1</v>
      </c>
      <c r="AN9" s="6">
        <v>-3</v>
      </c>
      <c r="AO9" s="6">
        <v>-1</v>
      </c>
      <c r="AP9" s="30">
        <v>-1</v>
      </c>
      <c r="AQ9" s="6">
        <v>-2</v>
      </c>
      <c r="AR9" s="6">
        <v>-2</v>
      </c>
      <c r="AS9" s="6">
        <v>-1</v>
      </c>
      <c r="AT9" s="6">
        <v>-2</v>
      </c>
      <c r="AU9" s="6">
        <v>-1</v>
      </c>
      <c r="AV9" s="6">
        <v>-1</v>
      </c>
      <c r="AW9" s="6">
        <v>-1</v>
      </c>
      <c r="AX9" s="6">
        <v>-1</v>
      </c>
      <c r="AY9" s="6">
        <v>-1</v>
      </c>
      <c r="AZ9" s="6">
        <v>-1</v>
      </c>
      <c r="BA9" s="6">
        <v>-1</v>
      </c>
      <c r="BB9" s="6">
        <v>-1</v>
      </c>
      <c r="BC9" s="20">
        <v>-1</v>
      </c>
      <c r="BD9" s="6">
        <v>-1</v>
      </c>
      <c r="BE9" s="6">
        <v>-1</v>
      </c>
      <c r="BF9" s="30">
        <v>-1</v>
      </c>
      <c r="BG9" s="6">
        <v>0</v>
      </c>
      <c r="BH9" s="6">
        <v>0</v>
      </c>
      <c r="BI9" s="6">
        <v>1</v>
      </c>
      <c r="BJ9" s="11">
        <v>0</v>
      </c>
    </row>
    <row r="10" spans="1:62" ht="15" customHeight="1">
      <c r="A10" s="102"/>
      <c r="B10" s="61"/>
      <c r="C10" s="108" t="s">
        <v>8</v>
      </c>
      <c r="D10" s="57" t="s">
        <v>8</v>
      </c>
      <c r="E10" s="108"/>
      <c r="F10" s="108" t="s">
        <v>1</v>
      </c>
      <c r="G10" s="6"/>
      <c r="H10" s="6"/>
      <c r="I10" s="47">
        <v>0.91308529408529404</v>
      </c>
      <c r="J10" s="7"/>
      <c r="K10" s="79">
        <f t="shared" si="0"/>
        <v>4</v>
      </c>
      <c r="L10" s="80">
        <f t="shared" si="1"/>
        <v>27</v>
      </c>
      <c r="M10" s="81">
        <f t="shared" si="2"/>
        <v>-27</v>
      </c>
      <c r="N10" s="6"/>
      <c r="O10" s="20">
        <v>3</v>
      </c>
      <c r="P10" s="6">
        <v>1</v>
      </c>
      <c r="Q10" s="6">
        <v>0</v>
      </c>
      <c r="R10" s="11">
        <v>-1</v>
      </c>
      <c r="S10" s="25">
        <v>0</v>
      </c>
      <c r="T10" s="6">
        <v>0</v>
      </c>
      <c r="U10" s="6">
        <v>0</v>
      </c>
      <c r="V10" s="30">
        <v>0</v>
      </c>
      <c r="W10" s="25">
        <v>0</v>
      </c>
      <c r="X10" s="6">
        <v>0</v>
      </c>
      <c r="Y10" s="6">
        <v>0</v>
      </c>
      <c r="Z10" s="6">
        <v>0</v>
      </c>
      <c r="AA10" s="6">
        <v>-1</v>
      </c>
      <c r="AB10" s="6">
        <v>-1</v>
      </c>
      <c r="AC10" s="6">
        <v>-1</v>
      </c>
      <c r="AD10" s="11">
        <v>-1</v>
      </c>
      <c r="AE10" s="20">
        <v>-3</v>
      </c>
      <c r="AF10" s="6">
        <v>-1</v>
      </c>
      <c r="AG10" s="6">
        <v>-1</v>
      </c>
      <c r="AH10" s="6">
        <v>-3</v>
      </c>
      <c r="AI10" s="6">
        <v>-1</v>
      </c>
      <c r="AJ10" s="6">
        <v>-1</v>
      </c>
      <c r="AK10" s="6">
        <v>-3</v>
      </c>
      <c r="AL10" s="6">
        <v>0</v>
      </c>
      <c r="AM10" s="6">
        <v>0</v>
      </c>
      <c r="AN10" s="6">
        <v>-3</v>
      </c>
      <c r="AO10" s="6">
        <v>0</v>
      </c>
      <c r="AP10" s="30">
        <v>0</v>
      </c>
      <c r="AQ10" s="6">
        <v>-1</v>
      </c>
      <c r="AR10" s="6">
        <v>-1</v>
      </c>
      <c r="AS10" s="6">
        <v>-1</v>
      </c>
      <c r="AT10" s="6">
        <v>-1</v>
      </c>
      <c r="AU10" s="6">
        <v>-1</v>
      </c>
      <c r="AV10" s="6">
        <v>-1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20">
        <v>0</v>
      </c>
      <c r="BD10" s="6">
        <v>0</v>
      </c>
      <c r="BE10" s="6">
        <v>0</v>
      </c>
      <c r="BF10" s="30">
        <v>0</v>
      </c>
      <c r="BG10" s="6">
        <v>0</v>
      </c>
      <c r="BH10" s="6">
        <v>0</v>
      </c>
      <c r="BI10" s="6">
        <v>0</v>
      </c>
      <c r="BJ10" s="11">
        <v>0</v>
      </c>
    </row>
    <row r="11" spans="1:62" ht="15" customHeight="1">
      <c r="A11" s="103"/>
      <c r="B11" s="62"/>
      <c r="C11" s="111"/>
      <c r="D11" s="59" t="s">
        <v>9</v>
      </c>
      <c r="E11" s="111"/>
      <c r="F11" s="111" t="s">
        <v>1</v>
      </c>
      <c r="G11" s="12"/>
      <c r="H11" s="12"/>
      <c r="I11" s="48">
        <v>0.97299403393555794</v>
      </c>
      <c r="J11" s="13"/>
      <c r="K11" s="82">
        <f t="shared" si="0"/>
        <v>39</v>
      </c>
      <c r="L11" s="83">
        <f t="shared" si="1"/>
        <v>16</v>
      </c>
      <c r="M11" s="84">
        <f t="shared" si="2"/>
        <v>-12</v>
      </c>
      <c r="N11" s="12"/>
      <c r="O11" s="21">
        <v>3</v>
      </c>
      <c r="P11" s="12">
        <v>2</v>
      </c>
      <c r="Q11" s="12">
        <v>1</v>
      </c>
      <c r="R11" s="14">
        <v>0</v>
      </c>
      <c r="S11" s="26">
        <v>2</v>
      </c>
      <c r="T11" s="12">
        <v>2</v>
      </c>
      <c r="U11" s="12">
        <v>1</v>
      </c>
      <c r="V11" s="31">
        <v>1</v>
      </c>
      <c r="W11" s="26">
        <v>2</v>
      </c>
      <c r="X11" s="12">
        <v>2</v>
      </c>
      <c r="Y11" s="12">
        <v>2</v>
      </c>
      <c r="Z11" s="12">
        <v>2</v>
      </c>
      <c r="AA11" s="12">
        <v>1</v>
      </c>
      <c r="AB11" s="12">
        <v>0</v>
      </c>
      <c r="AC11" s="12">
        <v>0</v>
      </c>
      <c r="AD11" s="14">
        <v>0</v>
      </c>
      <c r="AE11" s="21">
        <v>-2</v>
      </c>
      <c r="AF11" s="12">
        <v>0</v>
      </c>
      <c r="AG11" s="12">
        <v>2</v>
      </c>
      <c r="AH11" s="12">
        <v>-2</v>
      </c>
      <c r="AI11" s="12">
        <v>0</v>
      </c>
      <c r="AJ11" s="12">
        <v>2</v>
      </c>
      <c r="AK11" s="12">
        <v>-3</v>
      </c>
      <c r="AL11" s="12">
        <v>0</v>
      </c>
      <c r="AM11" s="12">
        <v>0</v>
      </c>
      <c r="AN11" s="12">
        <v>-3</v>
      </c>
      <c r="AO11" s="12">
        <v>0</v>
      </c>
      <c r="AP11" s="31">
        <v>1</v>
      </c>
      <c r="AQ11" s="12">
        <v>-1</v>
      </c>
      <c r="AR11" s="12">
        <v>1</v>
      </c>
      <c r="AS11" s="12">
        <v>1</v>
      </c>
      <c r="AT11" s="12">
        <v>-1</v>
      </c>
      <c r="AU11" s="12">
        <v>0</v>
      </c>
      <c r="AV11" s="12">
        <v>1</v>
      </c>
      <c r="AW11" s="12">
        <v>1</v>
      </c>
      <c r="AX11" s="12">
        <v>1</v>
      </c>
      <c r="AY11" s="12">
        <v>2</v>
      </c>
      <c r="AZ11" s="12">
        <v>1</v>
      </c>
      <c r="BA11" s="12">
        <v>1</v>
      </c>
      <c r="BB11" s="12">
        <v>2</v>
      </c>
      <c r="BC11" s="21">
        <v>0</v>
      </c>
      <c r="BD11" s="12">
        <v>0</v>
      </c>
      <c r="BE11" s="12">
        <v>0</v>
      </c>
      <c r="BF11" s="31">
        <v>0</v>
      </c>
      <c r="BG11" s="12">
        <v>0</v>
      </c>
      <c r="BH11" s="12">
        <v>0</v>
      </c>
      <c r="BI11" s="12">
        <v>1</v>
      </c>
      <c r="BJ11" s="14">
        <v>1</v>
      </c>
    </row>
    <row r="12" spans="1:62" ht="15" customHeight="1">
      <c r="A12" s="101" t="s">
        <v>2</v>
      </c>
      <c r="B12" s="110" t="s">
        <v>4</v>
      </c>
      <c r="C12" s="110" t="s">
        <v>9</v>
      </c>
      <c r="D12" s="110" t="s">
        <v>8</v>
      </c>
      <c r="E12" s="110" t="s">
        <v>8</v>
      </c>
      <c r="F12" s="32" t="s">
        <v>1</v>
      </c>
      <c r="G12" s="33"/>
      <c r="H12" s="33"/>
      <c r="I12" s="49">
        <v>0.95112515661429797</v>
      </c>
      <c r="J12" s="34"/>
      <c r="K12" s="85">
        <f t="shared" si="0"/>
        <v>1</v>
      </c>
      <c r="L12" s="86">
        <f t="shared" si="1"/>
        <v>5</v>
      </c>
      <c r="M12" s="87">
        <f t="shared" si="2"/>
        <v>-90</v>
      </c>
      <c r="N12" s="33"/>
      <c r="O12" s="35">
        <v>1</v>
      </c>
      <c r="P12" s="33">
        <v>0</v>
      </c>
      <c r="Q12" s="33">
        <v>0</v>
      </c>
      <c r="R12" s="36">
        <v>-2</v>
      </c>
      <c r="S12" s="37">
        <v>0</v>
      </c>
      <c r="T12" s="33">
        <v>-1</v>
      </c>
      <c r="U12" s="33">
        <v>-2</v>
      </c>
      <c r="V12" s="38">
        <v>-3</v>
      </c>
      <c r="W12" s="37">
        <v>-3</v>
      </c>
      <c r="X12" s="33">
        <v>-1</v>
      </c>
      <c r="Y12" s="33">
        <v>-1</v>
      </c>
      <c r="Z12" s="33">
        <v>-1</v>
      </c>
      <c r="AA12" s="33">
        <v>-3</v>
      </c>
      <c r="AB12" s="33">
        <v>-3</v>
      </c>
      <c r="AC12" s="33">
        <v>-2</v>
      </c>
      <c r="AD12" s="36">
        <v>-2</v>
      </c>
      <c r="AE12" s="35">
        <v>-3</v>
      </c>
      <c r="AF12" s="33">
        <v>-3</v>
      </c>
      <c r="AG12" s="33">
        <v>-3</v>
      </c>
      <c r="AH12" s="33">
        <v>-3</v>
      </c>
      <c r="AI12" s="33">
        <v>-3</v>
      </c>
      <c r="AJ12" s="33">
        <v>-3</v>
      </c>
      <c r="AK12" s="33">
        <v>-2</v>
      </c>
      <c r="AL12" s="33">
        <v>-2</v>
      </c>
      <c r="AM12" s="33">
        <v>-2</v>
      </c>
      <c r="AN12" s="33">
        <v>-3</v>
      </c>
      <c r="AO12" s="33">
        <v>-2</v>
      </c>
      <c r="AP12" s="38">
        <v>-2</v>
      </c>
      <c r="AQ12" s="33">
        <v>-2</v>
      </c>
      <c r="AR12" s="33">
        <v>-3</v>
      </c>
      <c r="AS12" s="33">
        <v>-3</v>
      </c>
      <c r="AT12" s="33">
        <v>-3</v>
      </c>
      <c r="AU12" s="33">
        <v>-3</v>
      </c>
      <c r="AV12" s="33">
        <v>-3</v>
      </c>
      <c r="AW12" s="33">
        <v>-2</v>
      </c>
      <c r="AX12" s="33">
        <v>-2</v>
      </c>
      <c r="AY12" s="33">
        <v>-2</v>
      </c>
      <c r="AZ12" s="33">
        <v>-2</v>
      </c>
      <c r="BA12" s="33">
        <v>-2</v>
      </c>
      <c r="BB12" s="33">
        <v>-2</v>
      </c>
      <c r="BC12" s="35">
        <v>-1</v>
      </c>
      <c r="BD12" s="33">
        <v>-1</v>
      </c>
      <c r="BE12" s="33">
        <v>-1</v>
      </c>
      <c r="BF12" s="38">
        <v>-1</v>
      </c>
      <c r="BG12" s="33">
        <v>0</v>
      </c>
      <c r="BH12" s="33">
        <v>0</v>
      </c>
      <c r="BI12" s="33">
        <v>-1</v>
      </c>
      <c r="BJ12" s="36">
        <v>-1</v>
      </c>
    </row>
    <row r="13" spans="1:62" ht="15" customHeight="1">
      <c r="A13" s="102"/>
      <c r="B13" s="108"/>
      <c r="C13" s="108"/>
      <c r="D13" s="108"/>
      <c r="E13" s="108"/>
      <c r="F13" s="61" t="s">
        <v>3</v>
      </c>
      <c r="G13" s="6"/>
      <c r="H13" s="6"/>
      <c r="I13" s="47">
        <v>0.95145808021797396</v>
      </c>
      <c r="J13" s="7"/>
      <c r="K13" s="79">
        <f t="shared" si="0"/>
        <v>2</v>
      </c>
      <c r="L13" s="80">
        <f t="shared" si="1"/>
        <v>5</v>
      </c>
      <c r="M13" s="81">
        <f t="shared" si="2"/>
        <v>-84</v>
      </c>
      <c r="N13" s="6"/>
      <c r="O13" s="20">
        <v>1</v>
      </c>
      <c r="P13" s="6">
        <v>-1</v>
      </c>
      <c r="Q13" s="6">
        <v>0</v>
      </c>
      <c r="R13" s="11">
        <v>-2</v>
      </c>
      <c r="S13" s="25">
        <v>1</v>
      </c>
      <c r="T13" s="6">
        <v>0</v>
      </c>
      <c r="U13" s="6">
        <v>-2</v>
      </c>
      <c r="V13" s="30">
        <v>-3</v>
      </c>
      <c r="W13" s="25">
        <v>-1</v>
      </c>
      <c r="X13" s="6">
        <v>-1</v>
      </c>
      <c r="Y13" s="6">
        <v>0</v>
      </c>
      <c r="Z13" s="6">
        <v>-1</v>
      </c>
      <c r="AA13" s="6">
        <v>-3</v>
      </c>
      <c r="AB13" s="6">
        <v>-3</v>
      </c>
      <c r="AC13" s="6">
        <v>-2</v>
      </c>
      <c r="AD13" s="11">
        <v>-2</v>
      </c>
      <c r="AE13" s="20">
        <v>-3</v>
      </c>
      <c r="AF13" s="6">
        <v>-3</v>
      </c>
      <c r="AG13" s="6">
        <v>-3</v>
      </c>
      <c r="AH13" s="6">
        <v>-3</v>
      </c>
      <c r="AI13" s="6">
        <v>-3</v>
      </c>
      <c r="AJ13" s="6">
        <v>-3</v>
      </c>
      <c r="AK13" s="6">
        <v>-2</v>
      </c>
      <c r="AL13" s="6">
        <v>-2</v>
      </c>
      <c r="AM13" s="6">
        <v>-2</v>
      </c>
      <c r="AN13" s="6">
        <v>-2</v>
      </c>
      <c r="AO13" s="6">
        <v>-2</v>
      </c>
      <c r="AP13" s="30">
        <v>-2</v>
      </c>
      <c r="AQ13" s="6">
        <v>-1</v>
      </c>
      <c r="AR13" s="6">
        <v>-3</v>
      </c>
      <c r="AS13" s="6">
        <v>-3</v>
      </c>
      <c r="AT13" s="6">
        <v>-2</v>
      </c>
      <c r="AU13" s="6">
        <v>-3</v>
      </c>
      <c r="AV13" s="6">
        <v>-3</v>
      </c>
      <c r="AW13" s="6">
        <v>-2</v>
      </c>
      <c r="AX13" s="6">
        <v>-2</v>
      </c>
      <c r="AY13" s="6">
        <v>-2</v>
      </c>
      <c r="AZ13" s="6">
        <v>-2</v>
      </c>
      <c r="BA13" s="6">
        <v>-2</v>
      </c>
      <c r="BB13" s="6">
        <v>-2</v>
      </c>
      <c r="BC13" s="20">
        <v>-1</v>
      </c>
      <c r="BD13" s="6">
        <v>-1</v>
      </c>
      <c r="BE13" s="6">
        <v>-1</v>
      </c>
      <c r="BF13" s="30">
        <v>-1</v>
      </c>
      <c r="BG13" s="6">
        <v>0</v>
      </c>
      <c r="BH13" s="6">
        <v>0</v>
      </c>
      <c r="BI13" s="6">
        <v>-1</v>
      </c>
      <c r="BJ13" s="11">
        <v>-1</v>
      </c>
    </row>
    <row r="14" spans="1:62" ht="15" customHeight="1">
      <c r="A14" s="102"/>
      <c r="B14" s="108"/>
      <c r="C14" s="108" t="s">
        <v>8</v>
      </c>
      <c r="D14" s="108"/>
      <c r="E14" s="108"/>
      <c r="F14" s="61" t="s">
        <v>1</v>
      </c>
      <c r="G14" s="6"/>
      <c r="H14" s="6"/>
      <c r="I14" s="47">
        <v>0.954538698081982</v>
      </c>
      <c r="J14" s="7"/>
      <c r="K14" s="79">
        <f t="shared" si="0"/>
        <v>14</v>
      </c>
      <c r="L14" s="80">
        <f t="shared" si="1"/>
        <v>20</v>
      </c>
      <c r="M14" s="81">
        <f t="shared" si="2"/>
        <v>-31</v>
      </c>
      <c r="N14" s="6"/>
      <c r="O14" s="20">
        <v>2</v>
      </c>
      <c r="P14" s="6">
        <v>0</v>
      </c>
      <c r="Q14" s="6">
        <v>0</v>
      </c>
      <c r="R14" s="11">
        <v>-1</v>
      </c>
      <c r="S14" s="25">
        <v>2</v>
      </c>
      <c r="T14" s="6">
        <v>2</v>
      </c>
      <c r="U14" s="6">
        <v>0</v>
      </c>
      <c r="V14" s="30">
        <v>-1</v>
      </c>
      <c r="W14" s="25">
        <v>2</v>
      </c>
      <c r="X14" s="6">
        <v>2</v>
      </c>
      <c r="Y14" s="6">
        <v>0</v>
      </c>
      <c r="Z14" s="6">
        <v>0</v>
      </c>
      <c r="AA14" s="6">
        <v>-1</v>
      </c>
      <c r="AB14" s="6">
        <v>-1</v>
      </c>
      <c r="AC14" s="6">
        <v>-2</v>
      </c>
      <c r="AD14" s="11">
        <v>-2</v>
      </c>
      <c r="AE14" s="20">
        <v>-3</v>
      </c>
      <c r="AF14" s="6">
        <v>-1</v>
      </c>
      <c r="AG14" s="6">
        <v>-1</v>
      </c>
      <c r="AH14" s="6">
        <v>-3</v>
      </c>
      <c r="AI14" s="6">
        <v>-2</v>
      </c>
      <c r="AJ14" s="6">
        <v>0</v>
      </c>
      <c r="AK14" s="6">
        <v>-2</v>
      </c>
      <c r="AL14" s="6">
        <v>0</v>
      </c>
      <c r="AM14" s="6">
        <v>0</v>
      </c>
      <c r="AN14" s="6">
        <v>-2</v>
      </c>
      <c r="AO14" s="6">
        <v>0</v>
      </c>
      <c r="AP14" s="30">
        <v>0</v>
      </c>
      <c r="AQ14" s="6">
        <v>-2</v>
      </c>
      <c r="AR14" s="6">
        <v>-2</v>
      </c>
      <c r="AS14" s="6">
        <v>-1</v>
      </c>
      <c r="AT14" s="6">
        <v>-2</v>
      </c>
      <c r="AU14" s="6">
        <v>-1</v>
      </c>
      <c r="AV14" s="6">
        <v>-1</v>
      </c>
      <c r="AW14" s="6">
        <v>0</v>
      </c>
      <c r="AX14" s="6">
        <v>1</v>
      </c>
      <c r="AY14" s="6">
        <v>1</v>
      </c>
      <c r="AZ14" s="6">
        <v>0</v>
      </c>
      <c r="BA14" s="6">
        <v>1</v>
      </c>
      <c r="BB14" s="6">
        <v>1</v>
      </c>
      <c r="BC14" s="20">
        <v>0</v>
      </c>
      <c r="BD14" s="6">
        <v>0</v>
      </c>
      <c r="BE14" s="6">
        <v>0</v>
      </c>
      <c r="BF14" s="30">
        <v>0</v>
      </c>
      <c r="BG14" s="6">
        <v>0</v>
      </c>
      <c r="BH14" s="6">
        <v>0</v>
      </c>
      <c r="BI14" s="6">
        <v>0</v>
      </c>
      <c r="BJ14" s="11">
        <v>0</v>
      </c>
    </row>
    <row r="15" spans="1:62" ht="15" customHeight="1">
      <c r="A15" s="102"/>
      <c r="B15" s="109"/>
      <c r="C15" s="109"/>
      <c r="D15" s="109"/>
      <c r="E15" s="109"/>
      <c r="F15" s="39" t="s">
        <v>3</v>
      </c>
      <c r="G15" s="40"/>
      <c r="H15" s="40"/>
      <c r="I15" s="50">
        <v>0.95272082496108101</v>
      </c>
      <c r="J15" s="41"/>
      <c r="K15" s="88">
        <f t="shared" si="0"/>
        <v>17</v>
      </c>
      <c r="L15" s="89">
        <f t="shared" si="1"/>
        <v>22</v>
      </c>
      <c r="M15" s="90">
        <f t="shared" si="2"/>
        <v>-27</v>
      </c>
      <c r="N15" s="40"/>
      <c r="O15" s="42">
        <v>2</v>
      </c>
      <c r="P15" s="40">
        <v>0</v>
      </c>
      <c r="Q15" s="40">
        <v>0</v>
      </c>
      <c r="R15" s="43">
        <v>-1</v>
      </c>
      <c r="S15" s="44">
        <v>3</v>
      </c>
      <c r="T15" s="40">
        <v>3</v>
      </c>
      <c r="U15" s="40">
        <v>1</v>
      </c>
      <c r="V15" s="45">
        <v>0</v>
      </c>
      <c r="W15" s="44">
        <v>2</v>
      </c>
      <c r="X15" s="40">
        <v>2</v>
      </c>
      <c r="Y15" s="40">
        <v>0</v>
      </c>
      <c r="Z15" s="40">
        <v>0</v>
      </c>
      <c r="AA15" s="40">
        <v>-1</v>
      </c>
      <c r="AB15" s="40">
        <v>-2</v>
      </c>
      <c r="AC15" s="40">
        <v>-2</v>
      </c>
      <c r="AD15" s="43">
        <v>-1</v>
      </c>
      <c r="AE15" s="42">
        <v>-3</v>
      </c>
      <c r="AF15" s="40">
        <v>-2</v>
      </c>
      <c r="AG15" s="40">
        <v>0</v>
      </c>
      <c r="AH15" s="40">
        <v>-3</v>
      </c>
      <c r="AI15" s="40">
        <v>-1</v>
      </c>
      <c r="AJ15" s="40">
        <v>0</v>
      </c>
      <c r="AK15" s="40">
        <v>-2</v>
      </c>
      <c r="AL15" s="40">
        <v>0</v>
      </c>
      <c r="AM15" s="40">
        <v>0</v>
      </c>
      <c r="AN15" s="40">
        <v>-2</v>
      </c>
      <c r="AO15" s="40">
        <v>0</v>
      </c>
      <c r="AP15" s="45">
        <v>0</v>
      </c>
      <c r="AQ15" s="40">
        <v>-1</v>
      </c>
      <c r="AR15" s="40">
        <v>-2</v>
      </c>
      <c r="AS15" s="40">
        <v>0</v>
      </c>
      <c r="AT15" s="40">
        <v>-1</v>
      </c>
      <c r="AU15" s="40">
        <v>-2</v>
      </c>
      <c r="AV15" s="40">
        <v>-1</v>
      </c>
      <c r="AW15" s="40">
        <v>0</v>
      </c>
      <c r="AX15" s="40">
        <v>1</v>
      </c>
      <c r="AY15" s="40">
        <v>1</v>
      </c>
      <c r="AZ15" s="40">
        <v>0</v>
      </c>
      <c r="BA15" s="40">
        <v>1</v>
      </c>
      <c r="BB15" s="40">
        <v>1</v>
      </c>
      <c r="BC15" s="42">
        <v>0</v>
      </c>
      <c r="BD15" s="40">
        <v>0</v>
      </c>
      <c r="BE15" s="40">
        <v>0</v>
      </c>
      <c r="BF15" s="45">
        <v>0</v>
      </c>
      <c r="BG15" s="40">
        <v>0</v>
      </c>
      <c r="BH15" s="40">
        <v>0</v>
      </c>
      <c r="BI15" s="40">
        <v>0</v>
      </c>
      <c r="BJ15" s="43">
        <v>0</v>
      </c>
    </row>
    <row r="16" spans="1:62" ht="15" customHeight="1">
      <c r="A16" s="102"/>
      <c r="B16" s="110" t="s">
        <v>5</v>
      </c>
      <c r="C16" s="110" t="s">
        <v>9</v>
      </c>
      <c r="D16" s="110" t="s">
        <v>8</v>
      </c>
      <c r="E16" s="110" t="s">
        <v>8</v>
      </c>
      <c r="F16" s="32" t="s">
        <v>1</v>
      </c>
      <c r="G16" s="33"/>
      <c r="H16" s="33"/>
      <c r="I16" s="49">
        <v>0.95400978890683796</v>
      </c>
      <c r="J16" s="34"/>
      <c r="K16" s="85">
        <f t="shared" si="0"/>
        <v>5</v>
      </c>
      <c r="L16" s="86">
        <f t="shared" si="1"/>
        <v>7</v>
      </c>
      <c r="M16" s="87">
        <f t="shared" si="2"/>
        <v>-75</v>
      </c>
      <c r="N16" s="33"/>
      <c r="O16" s="35">
        <v>1</v>
      </c>
      <c r="P16" s="33">
        <v>0</v>
      </c>
      <c r="Q16" s="33">
        <v>0</v>
      </c>
      <c r="R16" s="36">
        <v>-2</v>
      </c>
      <c r="S16" s="37">
        <v>3</v>
      </c>
      <c r="T16" s="33">
        <v>1</v>
      </c>
      <c r="U16" s="33">
        <v>-2</v>
      </c>
      <c r="V16" s="38">
        <v>-2</v>
      </c>
      <c r="W16" s="37">
        <v>0</v>
      </c>
      <c r="X16" s="33">
        <v>-1</v>
      </c>
      <c r="Y16" s="33">
        <v>0</v>
      </c>
      <c r="Z16" s="33">
        <v>0</v>
      </c>
      <c r="AA16" s="33">
        <v>-3</v>
      </c>
      <c r="AB16" s="33">
        <v>-3</v>
      </c>
      <c r="AC16" s="33">
        <v>-2</v>
      </c>
      <c r="AD16" s="36">
        <v>-2</v>
      </c>
      <c r="AE16" s="35">
        <v>-3</v>
      </c>
      <c r="AF16" s="33">
        <v>-3</v>
      </c>
      <c r="AG16" s="33">
        <v>-3</v>
      </c>
      <c r="AH16" s="33">
        <v>-3</v>
      </c>
      <c r="AI16" s="33">
        <v>-3</v>
      </c>
      <c r="AJ16" s="33">
        <v>-3</v>
      </c>
      <c r="AK16" s="33">
        <v>-3</v>
      </c>
      <c r="AL16" s="33">
        <v>-2</v>
      </c>
      <c r="AM16" s="33">
        <v>-1</v>
      </c>
      <c r="AN16" s="33">
        <v>-3</v>
      </c>
      <c r="AO16" s="33">
        <v>-2</v>
      </c>
      <c r="AP16" s="38">
        <v>-1</v>
      </c>
      <c r="AQ16" s="33">
        <v>-1</v>
      </c>
      <c r="AR16" s="33">
        <v>-3</v>
      </c>
      <c r="AS16" s="33">
        <v>-3</v>
      </c>
      <c r="AT16" s="33">
        <v>-1</v>
      </c>
      <c r="AU16" s="33">
        <v>-3</v>
      </c>
      <c r="AV16" s="33">
        <v>-3</v>
      </c>
      <c r="AW16" s="33">
        <v>-2</v>
      </c>
      <c r="AX16" s="33">
        <v>-1</v>
      </c>
      <c r="AY16" s="33">
        <v>-1</v>
      </c>
      <c r="AZ16" s="33">
        <v>-2</v>
      </c>
      <c r="BA16" s="33">
        <v>-1</v>
      </c>
      <c r="BB16" s="33">
        <v>-1</v>
      </c>
      <c r="BC16" s="20">
        <v>-1</v>
      </c>
      <c r="BD16" s="6">
        <v>-1</v>
      </c>
      <c r="BE16" s="6">
        <v>-1</v>
      </c>
      <c r="BF16" s="30">
        <v>-1</v>
      </c>
      <c r="BG16" s="6">
        <v>0</v>
      </c>
      <c r="BH16" s="6">
        <v>0</v>
      </c>
      <c r="BI16" s="6">
        <v>-1</v>
      </c>
      <c r="BJ16" s="11">
        <v>-1</v>
      </c>
    </row>
    <row r="17" spans="1:62" ht="15" customHeight="1">
      <c r="A17" s="102"/>
      <c r="B17" s="108"/>
      <c r="C17" s="108"/>
      <c r="D17" s="108"/>
      <c r="E17" s="108"/>
      <c r="F17" s="61" t="s">
        <v>3</v>
      </c>
      <c r="G17" s="6"/>
      <c r="H17" s="6"/>
      <c r="I17" s="47">
        <v>0.95413643287942596</v>
      </c>
      <c r="J17" s="7"/>
      <c r="K17" s="79">
        <f t="shared" si="0"/>
        <v>4</v>
      </c>
      <c r="L17" s="80">
        <f t="shared" si="1"/>
        <v>5</v>
      </c>
      <c r="M17" s="81">
        <f t="shared" si="2"/>
        <v>-72</v>
      </c>
      <c r="N17" s="6"/>
      <c r="O17" s="20">
        <v>1</v>
      </c>
      <c r="P17" s="6">
        <v>-1</v>
      </c>
      <c r="Q17" s="6">
        <v>0</v>
      </c>
      <c r="R17" s="11">
        <v>-2</v>
      </c>
      <c r="S17" s="25">
        <v>1</v>
      </c>
      <c r="T17" s="6">
        <v>1</v>
      </c>
      <c r="U17" s="6">
        <v>-2</v>
      </c>
      <c r="V17" s="30">
        <v>-2</v>
      </c>
      <c r="W17" s="25">
        <v>1</v>
      </c>
      <c r="X17" s="6">
        <v>0</v>
      </c>
      <c r="Y17" s="6">
        <v>0</v>
      </c>
      <c r="Z17" s="6">
        <v>-1</v>
      </c>
      <c r="AA17" s="6">
        <v>-2</v>
      </c>
      <c r="AB17" s="6">
        <v>-2</v>
      </c>
      <c r="AC17" s="6">
        <v>-2</v>
      </c>
      <c r="AD17" s="11">
        <v>-2</v>
      </c>
      <c r="AE17" s="20">
        <v>-3</v>
      </c>
      <c r="AF17" s="6">
        <v>-3</v>
      </c>
      <c r="AG17" s="6">
        <v>-3</v>
      </c>
      <c r="AH17" s="6">
        <v>-3</v>
      </c>
      <c r="AI17" s="6">
        <v>-3</v>
      </c>
      <c r="AJ17" s="6">
        <v>-3</v>
      </c>
      <c r="AK17" s="6">
        <v>-2</v>
      </c>
      <c r="AL17" s="6">
        <v>-2</v>
      </c>
      <c r="AM17" s="6">
        <v>-1</v>
      </c>
      <c r="AN17" s="6">
        <v>-2</v>
      </c>
      <c r="AO17" s="6">
        <v>-2</v>
      </c>
      <c r="AP17" s="30">
        <v>-1</v>
      </c>
      <c r="AQ17" s="6">
        <v>-1</v>
      </c>
      <c r="AR17" s="6">
        <v>-3</v>
      </c>
      <c r="AS17" s="6">
        <v>-3</v>
      </c>
      <c r="AT17" s="6">
        <v>-1</v>
      </c>
      <c r="AU17" s="6">
        <v>-3</v>
      </c>
      <c r="AV17" s="6">
        <v>-3</v>
      </c>
      <c r="AW17" s="6">
        <v>-2</v>
      </c>
      <c r="AX17" s="6">
        <v>-1</v>
      </c>
      <c r="AY17" s="6">
        <v>-1</v>
      </c>
      <c r="AZ17" s="6">
        <v>-2</v>
      </c>
      <c r="BA17" s="6">
        <v>-1</v>
      </c>
      <c r="BB17" s="6">
        <v>-1</v>
      </c>
      <c r="BC17" s="20">
        <v>-1</v>
      </c>
      <c r="BD17" s="6">
        <v>-1</v>
      </c>
      <c r="BE17" s="6">
        <v>-1</v>
      </c>
      <c r="BF17" s="30">
        <v>-1</v>
      </c>
      <c r="BG17" s="6">
        <v>0</v>
      </c>
      <c r="BH17" s="6">
        <v>0</v>
      </c>
      <c r="BI17" s="6">
        <v>-1</v>
      </c>
      <c r="BJ17" s="11">
        <v>-1</v>
      </c>
    </row>
    <row r="18" spans="1:62" ht="15" customHeight="1">
      <c r="A18" s="102"/>
      <c r="B18" s="108"/>
      <c r="C18" s="108"/>
      <c r="D18" s="108" t="s">
        <v>9</v>
      </c>
      <c r="E18" s="108"/>
      <c r="F18" s="61" t="s">
        <v>1</v>
      </c>
      <c r="G18" s="6"/>
      <c r="H18" s="6"/>
      <c r="I18" s="47">
        <v>0.96574111984064404</v>
      </c>
      <c r="J18" s="7"/>
      <c r="K18" s="79">
        <f t="shared" si="0"/>
        <v>2</v>
      </c>
      <c r="L18" s="80">
        <f t="shared" si="1"/>
        <v>12</v>
      </c>
      <c r="M18" s="81">
        <f t="shared" si="2"/>
        <v>-72</v>
      </c>
      <c r="N18" s="6"/>
      <c r="O18" s="20">
        <v>1</v>
      </c>
      <c r="P18" s="6">
        <v>0</v>
      </c>
      <c r="Q18" s="6">
        <v>0</v>
      </c>
      <c r="R18" s="11">
        <v>-2</v>
      </c>
      <c r="S18" s="25">
        <v>1</v>
      </c>
      <c r="T18" s="6">
        <v>0</v>
      </c>
      <c r="U18" s="6">
        <v>0</v>
      </c>
      <c r="V18" s="30">
        <v>0</v>
      </c>
      <c r="W18" s="25">
        <v>0</v>
      </c>
      <c r="X18" s="6">
        <v>0</v>
      </c>
      <c r="Y18" s="6">
        <v>0</v>
      </c>
      <c r="Z18" s="6">
        <v>-2</v>
      </c>
      <c r="AA18" s="6">
        <v>0</v>
      </c>
      <c r="AB18" s="6">
        <v>-2</v>
      </c>
      <c r="AC18" s="6">
        <v>-3</v>
      </c>
      <c r="AD18" s="11">
        <v>-3</v>
      </c>
      <c r="AE18" s="20">
        <v>-3</v>
      </c>
      <c r="AF18" s="6">
        <v>-3</v>
      </c>
      <c r="AG18" s="6">
        <v>-2</v>
      </c>
      <c r="AH18" s="6">
        <v>-3</v>
      </c>
      <c r="AI18" s="6">
        <v>-2</v>
      </c>
      <c r="AJ18" s="6">
        <v>-2</v>
      </c>
      <c r="AK18" s="6">
        <v>-3</v>
      </c>
      <c r="AL18" s="6">
        <v>-2</v>
      </c>
      <c r="AM18" s="6">
        <v>-2</v>
      </c>
      <c r="AN18" s="6">
        <v>-3</v>
      </c>
      <c r="AO18" s="6">
        <v>-2</v>
      </c>
      <c r="AP18" s="30">
        <v>-1</v>
      </c>
      <c r="AQ18" s="6">
        <v>-2</v>
      </c>
      <c r="AR18" s="6">
        <v>-3</v>
      </c>
      <c r="AS18" s="6">
        <v>-3</v>
      </c>
      <c r="AT18" s="6">
        <v>-2</v>
      </c>
      <c r="AU18" s="6">
        <v>-3</v>
      </c>
      <c r="AV18" s="6">
        <v>-3</v>
      </c>
      <c r="AW18" s="6">
        <v>-2</v>
      </c>
      <c r="AX18" s="6">
        <v>-2</v>
      </c>
      <c r="AY18" s="6">
        <v>-2</v>
      </c>
      <c r="AZ18" s="6">
        <v>-2</v>
      </c>
      <c r="BA18" s="6">
        <v>-2</v>
      </c>
      <c r="BB18" s="6">
        <v>-1</v>
      </c>
      <c r="BC18" s="20">
        <v>-1</v>
      </c>
      <c r="BD18" s="6">
        <v>-1</v>
      </c>
      <c r="BE18" s="6">
        <v>-1</v>
      </c>
      <c r="BF18" s="30">
        <v>-1</v>
      </c>
      <c r="BG18" s="6">
        <v>0</v>
      </c>
      <c r="BH18" s="6">
        <v>0</v>
      </c>
      <c r="BI18" s="6">
        <v>-1</v>
      </c>
      <c r="BJ18" s="11">
        <v>0</v>
      </c>
    </row>
    <row r="19" spans="1:62" ht="15" customHeight="1">
      <c r="A19" s="102"/>
      <c r="B19" s="108"/>
      <c r="C19" s="108"/>
      <c r="D19" s="108"/>
      <c r="E19" s="108"/>
      <c r="F19" s="61" t="s">
        <v>3</v>
      </c>
      <c r="G19" s="6"/>
      <c r="H19" s="6"/>
      <c r="I19" s="47">
        <v>0.96534688325532902</v>
      </c>
      <c r="J19" s="7"/>
      <c r="K19" s="79">
        <f t="shared" si="0"/>
        <v>6</v>
      </c>
      <c r="L19" s="80">
        <f t="shared" si="1"/>
        <v>11</v>
      </c>
      <c r="M19" s="81">
        <f t="shared" si="2"/>
        <v>-60</v>
      </c>
      <c r="N19" s="6"/>
      <c r="O19" s="20">
        <v>1</v>
      </c>
      <c r="P19" s="6">
        <v>0</v>
      </c>
      <c r="Q19" s="6">
        <v>0</v>
      </c>
      <c r="R19" s="11">
        <v>-2</v>
      </c>
      <c r="S19" s="25">
        <v>1</v>
      </c>
      <c r="T19" s="6">
        <v>1</v>
      </c>
      <c r="U19" s="6">
        <v>0</v>
      </c>
      <c r="V19" s="30">
        <v>0</v>
      </c>
      <c r="W19" s="25">
        <v>0</v>
      </c>
      <c r="X19" s="6">
        <v>1</v>
      </c>
      <c r="Y19" s="6">
        <v>2</v>
      </c>
      <c r="Z19" s="6">
        <v>0</v>
      </c>
      <c r="AA19" s="6">
        <v>0</v>
      </c>
      <c r="AB19" s="6">
        <v>0</v>
      </c>
      <c r="AC19" s="6">
        <v>-2</v>
      </c>
      <c r="AD19" s="11">
        <v>-2</v>
      </c>
      <c r="AE19" s="20">
        <v>-3</v>
      </c>
      <c r="AF19" s="6">
        <v>-2</v>
      </c>
      <c r="AG19" s="6">
        <v>-1</v>
      </c>
      <c r="AH19" s="6">
        <v>-3</v>
      </c>
      <c r="AI19" s="6">
        <v>-2</v>
      </c>
      <c r="AJ19" s="6">
        <v>-2</v>
      </c>
      <c r="AK19" s="6">
        <v>-2</v>
      </c>
      <c r="AL19" s="6">
        <v>-2</v>
      </c>
      <c r="AM19" s="6">
        <v>-2</v>
      </c>
      <c r="AN19" s="6">
        <v>-2</v>
      </c>
      <c r="AO19" s="6">
        <v>-2</v>
      </c>
      <c r="AP19" s="30">
        <v>-1</v>
      </c>
      <c r="AQ19" s="6">
        <v>-2</v>
      </c>
      <c r="AR19" s="6">
        <v>-3</v>
      </c>
      <c r="AS19" s="6">
        <v>-3</v>
      </c>
      <c r="AT19" s="6">
        <v>-2</v>
      </c>
      <c r="AU19" s="6">
        <v>-3</v>
      </c>
      <c r="AV19" s="6">
        <v>-3</v>
      </c>
      <c r="AW19" s="6">
        <v>-2</v>
      </c>
      <c r="AX19" s="6">
        <v>-1</v>
      </c>
      <c r="AY19" s="6">
        <v>-1</v>
      </c>
      <c r="AZ19" s="6">
        <v>-2</v>
      </c>
      <c r="BA19" s="6">
        <v>-2</v>
      </c>
      <c r="BB19" s="6">
        <v>-1</v>
      </c>
      <c r="BC19" s="20">
        <v>-1</v>
      </c>
      <c r="BD19" s="6">
        <v>-1</v>
      </c>
      <c r="BE19" s="6">
        <v>-1</v>
      </c>
      <c r="BF19" s="30">
        <v>-1</v>
      </c>
      <c r="BG19" s="6">
        <v>0</v>
      </c>
      <c r="BH19" s="6">
        <v>0</v>
      </c>
      <c r="BI19" s="6">
        <v>-1</v>
      </c>
      <c r="BJ19" s="11">
        <v>0</v>
      </c>
    </row>
    <row r="20" spans="1:62" ht="15" customHeight="1">
      <c r="A20" s="102"/>
      <c r="B20" s="108"/>
      <c r="C20" s="108" t="s">
        <v>8</v>
      </c>
      <c r="D20" s="108" t="s">
        <v>8</v>
      </c>
      <c r="E20" s="108"/>
      <c r="F20" s="61" t="s">
        <v>1</v>
      </c>
      <c r="G20" s="6"/>
      <c r="H20" s="6"/>
      <c r="I20" s="47">
        <v>0.95459931357444205</v>
      </c>
      <c r="J20" s="7"/>
      <c r="K20" s="79">
        <f t="shared" si="0"/>
        <v>20</v>
      </c>
      <c r="L20" s="80">
        <f t="shared" si="1"/>
        <v>24</v>
      </c>
      <c r="M20" s="81">
        <f t="shared" si="2"/>
        <v>-18</v>
      </c>
      <c r="N20" s="6"/>
      <c r="O20" s="20">
        <v>2</v>
      </c>
      <c r="P20" s="6">
        <v>0</v>
      </c>
      <c r="Q20" s="6">
        <v>1</v>
      </c>
      <c r="R20" s="11">
        <v>-1</v>
      </c>
      <c r="S20" s="25">
        <v>3</v>
      </c>
      <c r="T20" s="6">
        <v>3</v>
      </c>
      <c r="U20" s="6">
        <v>1</v>
      </c>
      <c r="V20" s="30">
        <v>1</v>
      </c>
      <c r="W20" s="25">
        <v>3</v>
      </c>
      <c r="X20" s="6">
        <v>2</v>
      </c>
      <c r="Y20" s="6">
        <v>0</v>
      </c>
      <c r="Z20" s="6">
        <v>0</v>
      </c>
      <c r="AA20" s="6">
        <v>0</v>
      </c>
      <c r="AB20" s="6">
        <v>0</v>
      </c>
      <c r="AC20" s="6">
        <v>-1</v>
      </c>
      <c r="AD20" s="11">
        <v>-1</v>
      </c>
      <c r="AE20" s="20">
        <v>-3</v>
      </c>
      <c r="AF20" s="6">
        <v>0</v>
      </c>
      <c r="AG20" s="6">
        <v>0</v>
      </c>
      <c r="AH20" s="6">
        <v>-3</v>
      </c>
      <c r="AI20" s="6">
        <v>-1</v>
      </c>
      <c r="AJ20" s="6">
        <v>0</v>
      </c>
      <c r="AK20" s="6">
        <v>-2</v>
      </c>
      <c r="AL20" s="6">
        <v>0</v>
      </c>
      <c r="AM20" s="6">
        <v>0</v>
      </c>
      <c r="AN20" s="6">
        <v>-2</v>
      </c>
      <c r="AO20" s="6">
        <v>0</v>
      </c>
      <c r="AP20" s="30">
        <v>0</v>
      </c>
      <c r="AQ20" s="6">
        <v>-1</v>
      </c>
      <c r="AR20" s="6">
        <v>-1</v>
      </c>
      <c r="AS20" s="6">
        <v>0</v>
      </c>
      <c r="AT20" s="6">
        <v>-1</v>
      </c>
      <c r="AU20" s="6">
        <v>-1</v>
      </c>
      <c r="AV20" s="6">
        <v>0</v>
      </c>
      <c r="AW20" s="6">
        <v>0</v>
      </c>
      <c r="AX20" s="6">
        <v>1</v>
      </c>
      <c r="AY20" s="6">
        <v>1</v>
      </c>
      <c r="AZ20" s="6">
        <v>0</v>
      </c>
      <c r="BA20" s="6">
        <v>1</v>
      </c>
      <c r="BB20" s="6">
        <v>1</v>
      </c>
      <c r="BC20" s="20">
        <v>0</v>
      </c>
      <c r="BD20" s="6">
        <v>0</v>
      </c>
      <c r="BE20" s="6">
        <v>0</v>
      </c>
      <c r="BF20" s="30">
        <v>0</v>
      </c>
      <c r="BG20" s="6">
        <v>0</v>
      </c>
      <c r="BH20" s="6">
        <v>0</v>
      </c>
      <c r="BI20" s="6">
        <v>0</v>
      </c>
      <c r="BJ20" s="11">
        <v>0</v>
      </c>
    </row>
    <row r="21" spans="1:62" ht="15" customHeight="1">
      <c r="A21" s="102"/>
      <c r="B21" s="108"/>
      <c r="C21" s="108"/>
      <c r="D21" s="108"/>
      <c r="E21" s="108"/>
      <c r="F21" s="61" t="s">
        <v>3</v>
      </c>
      <c r="G21" s="6"/>
      <c r="H21" s="6"/>
      <c r="I21" s="47">
        <v>0.953889802711959</v>
      </c>
      <c r="J21" s="7"/>
      <c r="K21" s="79">
        <f t="shared" si="0"/>
        <v>23</v>
      </c>
      <c r="L21" s="80">
        <f t="shared" si="1"/>
        <v>24</v>
      </c>
      <c r="M21" s="81">
        <f t="shared" si="2"/>
        <v>-18</v>
      </c>
      <c r="N21" s="6"/>
      <c r="O21" s="20">
        <v>2</v>
      </c>
      <c r="P21" s="6">
        <v>0</v>
      </c>
      <c r="Q21" s="6">
        <v>1</v>
      </c>
      <c r="R21" s="11">
        <v>0</v>
      </c>
      <c r="S21" s="25">
        <v>3</v>
      </c>
      <c r="T21" s="6">
        <v>3</v>
      </c>
      <c r="U21" s="6">
        <v>1</v>
      </c>
      <c r="V21" s="30">
        <v>2</v>
      </c>
      <c r="W21" s="25">
        <v>3</v>
      </c>
      <c r="X21" s="6">
        <v>2</v>
      </c>
      <c r="Y21" s="6">
        <v>2</v>
      </c>
      <c r="Z21" s="6">
        <v>0</v>
      </c>
      <c r="AA21" s="6">
        <v>0</v>
      </c>
      <c r="AB21" s="6">
        <v>0</v>
      </c>
      <c r="AC21" s="6">
        <v>-1</v>
      </c>
      <c r="AD21" s="11">
        <v>-1</v>
      </c>
      <c r="AE21" s="20">
        <v>-3</v>
      </c>
      <c r="AF21" s="6">
        <v>0</v>
      </c>
      <c r="AG21" s="6">
        <v>0</v>
      </c>
      <c r="AH21" s="6">
        <v>-3</v>
      </c>
      <c r="AI21" s="6">
        <v>-1</v>
      </c>
      <c r="AJ21" s="6">
        <v>0</v>
      </c>
      <c r="AK21" s="6">
        <v>-2</v>
      </c>
      <c r="AL21" s="6">
        <v>0</v>
      </c>
      <c r="AM21" s="6">
        <v>0</v>
      </c>
      <c r="AN21" s="6">
        <v>-2</v>
      </c>
      <c r="AO21" s="6">
        <v>0</v>
      </c>
      <c r="AP21" s="30">
        <v>0</v>
      </c>
      <c r="AQ21" s="6">
        <v>-1</v>
      </c>
      <c r="AR21" s="6">
        <v>-2</v>
      </c>
      <c r="AS21" s="6">
        <v>0</v>
      </c>
      <c r="AT21" s="6">
        <v>-1</v>
      </c>
      <c r="AU21" s="6">
        <v>-1</v>
      </c>
      <c r="AV21" s="6">
        <v>0</v>
      </c>
      <c r="AW21" s="6">
        <v>0</v>
      </c>
      <c r="AX21" s="6">
        <v>1</v>
      </c>
      <c r="AY21" s="6">
        <v>1</v>
      </c>
      <c r="AZ21" s="6">
        <v>0</v>
      </c>
      <c r="BA21" s="6">
        <v>1</v>
      </c>
      <c r="BB21" s="6">
        <v>1</v>
      </c>
      <c r="BC21" s="20">
        <v>0</v>
      </c>
      <c r="BD21" s="6">
        <v>0</v>
      </c>
      <c r="BE21" s="6">
        <v>0</v>
      </c>
      <c r="BF21" s="30">
        <v>0</v>
      </c>
      <c r="BG21" s="6">
        <v>0</v>
      </c>
      <c r="BH21" s="6">
        <v>0</v>
      </c>
      <c r="BI21" s="6">
        <v>0</v>
      </c>
      <c r="BJ21" s="11">
        <v>0</v>
      </c>
    </row>
    <row r="22" spans="1:62" ht="15" customHeight="1">
      <c r="A22" s="102"/>
      <c r="B22" s="108"/>
      <c r="C22" s="108"/>
      <c r="D22" s="108" t="s">
        <v>9</v>
      </c>
      <c r="E22" s="108"/>
      <c r="F22" s="61" t="s">
        <v>1</v>
      </c>
      <c r="G22" s="6"/>
      <c r="H22" s="6"/>
      <c r="I22" s="47">
        <v>0.968910518624857</v>
      </c>
      <c r="J22" s="7"/>
      <c r="K22" s="79">
        <f t="shared" si="0"/>
        <v>31</v>
      </c>
      <c r="L22" s="80">
        <f t="shared" si="1"/>
        <v>21</v>
      </c>
      <c r="M22" s="81">
        <f t="shared" si="2"/>
        <v>-17</v>
      </c>
      <c r="N22" s="6"/>
      <c r="O22" s="20">
        <v>3</v>
      </c>
      <c r="P22" s="6">
        <v>2</v>
      </c>
      <c r="Q22" s="6">
        <v>1</v>
      </c>
      <c r="R22" s="11">
        <v>0</v>
      </c>
      <c r="S22" s="25">
        <v>2</v>
      </c>
      <c r="T22" s="6">
        <v>2</v>
      </c>
      <c r="U22" s="6">
        <v>2</v>
      </c>
      <c r="V22" s="30">
        <v>2</v>
      </c>
      <c r="W22" s="25">
        <v>2</v>
      </c>
      <c r="X22" s="6">
        <v>2</v>
      </c>
      <c r="Y22" s="6">
        <v>3</v>
      </c>
      <c r="Z22" s="6">
        <v>2</v>
      </c>
      <c r="AA22" s="6">
        <v>1</v>
      </c>
      <c r="AB22" s="6">
        <v>1</v>
      </c>
      <c r="AC22" s="6">
        <v>0</v>
      </c>
      <c r="AD22" s="11">
        <v>0</v>
      </c>
      <c r="AE22" s="20">
        <v>-3</v>
      </c>
      <c r="AF22" s="6">
        <v>1</v>
      </c>
      <c r="AG22" s="6">
        <v>1</v>
      </c>
      <c r="AH22" s="6">
        <v>-3</v>
      </c>
      <c r="AI22" s="6">
        <v>1</v>
      </c>
      <c r="AJ22" s="6">
        <v>1</v>
      </c>
      <c r="AK22" s="6">
        <v>-2</v>
      </c>
      <c r="AL22" s="6">
        <v>0</v>
      </c>
      <c r="AM22" s="6">
        <v>0</v>
      </c>
      <c r="AN22" s="6">
        <v>-2</v>
      </c>
      <c r="AO22" s="6">
        <v>0</v>
      </c>
      <c r="AP22" s="30">
        <v>0</v>
      </c>
      <c r="AQ22" s="6">
        <v>-2</v>
      </c>
      <c r="AR22" s="6">
        <v>-2</v>
      </c>
      <c r="AS22" s="6">
        <v>1</v>
      </c>
      <c r="AT22" s="6">
        <v>-2</v>
      </c>
      <c r="AU22" s="6">
        <v>-1</v>
      </c>
      <c r="AV22" s="6">
        <v>1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20">
        <v>0</v>
      </c>
      <c r="BD22" s="6">
        <v>0</v>
      </c>
      <c r="BE22" s="6">
        <v>0</v>
      </c>
      <c r="BF22" s="30">
        <v>0</v>
      </c>
      <c r="BG22" s="6">
        <v>0</v>
      </c>
      <c r="BH22" s="6">
        <v>0</v>
      </c>
      <c r="BI22" s="6">
        <v>0</v>
      </c>
      <c r="BJ22" s="11">
        <v>0</v>
      </c>
    </row>
    <row r="23" spans="1:62" ht="15" customHeight="1">
      <c r="A23" s="103"/>
      <c r="B23" s="111"/>
      <c r="C23" s="111"/>
      <c r="D23" s="111"/>
      <c r="E23" s="111"/>
      <c r="F23" s="62" t="s">
        <v>3</v>
      </c>
      <c r="G23" s="12"/>
      <c r="H23" s="12"/>
      <c r="I23" s="48">
        <v>0.96832654952816699</v>
      </c>
      <c r="J23" s="13"/>
      <c r="K23" s="82">
        <f t="shared" si="0"/>
        <v>30</v>
      </c>
      <c r="L23" s="83">
        <f t="shared" si="1"/>
        <v>21</v>
      </c>
      <c r="M23" s="84">
        <f t="shared" si="2"/>
        <v>-15</v>
      </c>
      <c r="N23" s="12"/>
      <c r="O23" s="21">
        <v>3</v>
      </c>
      <c r="P23" s="12">
        <v>2</v>
      </c>
      <c r="Q23" s="12">
        <v>1</v>
      </c>
      <c r="R23" s="14">
        <v>0</v>
      </c>
      <c r="S23" s="26">
        <v>2</v>
      </c>
      <c r="T23" s="12">
        <v>2</v>
      </c>
      <c r="U23" s="12">
        <v>2</v>
      </c>
      <c r="V23" s="31">
        <v>1</v>
      </c>
      <c r="W23" s="26">
        <v>2</v>
      </c>
      <c r="X23" s="12">
        <v>2</v>
      </c>
      <c r="Y23" s="12">
        <v>3</v>
      </c>
      <c r="Z23" s="12">
        <v>2</v>
      </c>
      <c r="AA23" s="12">
        <v>1</v>
      </c>
      <c r="AB23" s="12">
        <v>1</v>
      </c>
      <c r="AC23" s="12">
        <v>0</v>
      </c>
      <c r="AD23" s="14">
        <v>0</v>
      </c>
      <c r="AE23" s="21">
        <v>-3</v>
      </c>
      <c r="AF23" s="12">
        <v>1</v>
      </c>
      <c r="AG23" s="12">
        <v>1</v>
      </c>
      <c r="AH23" s="12">
        <v>-3</v>
      </c>
      <c r="AI23" s="12">
        <v>1</v>
      </c>
      <c r="AJ23" s="12">
        <v>1</v>
      </c>
      <c r="AK23" s="12">
        <v>-1</v>
      </c>
      <c r="AL23" s="12">
        <v>0</v>
      </c>
      <c r="AM23" s="12">
        <v>0</v>
      </c>
      <c r="AN23" s="12">
        <v>-1</v>
      </c>
      <c r="AO23" s="12">
        <v>0</v>
      </c>
      <c r="AP23" s="31">
        <v>0</v>
      </c>
      <c r="AQ23" s="12">
        <v>-2</v>
      </c>
      <c r="AR23" s="12">
        <v>-2</v>
      </c>
      <c r="AS23" s="12">
        <v>1</v>
      </c>
      <c r="AT23" s="12">
        <v>-2</v>
      </c>
      <c r="AU23" s="12">
        <v>-1</v>
      </c>
      <c r="AV23" s="12">
        <v>1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21">
        <v>0</v>
      </c>
      <c r="BD23" s="12">
        <v>0</v>
      </c>
      <c r="BE23" s="12">
        <v>0</v>
      </c>
      <c r="BF23" s="31">
        <v>0</v>
      </c>
      <c r="BG23" s="12">
        <v>0</v>
      </c>
      <c r="BH23" s="12">
        <v>0</v>
      </c>
      <c r="BI23" s="12">
        <v>0</v>
      </c>
      <c r="BJ23" s="14">
        <v>0</v>
      </c>
    </row>
    <row r="24" spans="1:62" ht="15" customHeight="1">
      <c r="A24" s="101" t="s">
        <v>6</v>
      </c>
      <c r="B24" s="107" t="s">
        <v>7</v>
      </c>
      <c r="C24" s="107" t="s">
        <v>9</v>
      </c>
      <c r="D24" s="107" t="s">
        <v>8</v>
      </c>
      <c r="E24" s="107" t="s">
        <v>8</v>
      </c>
      <c r="F24" s="60" t="s">
        <v>1</v>
      </c>
      <c r="G24" s="8"/>
      <c r="H24" s="8"/>
      <c r="I24" s="92">
        <v>0.95745344017671696</v>
      </c>
      <c r="J24" s="9"/>
      <c r="K24" s="76">
        <f t="shared" si="0"/>
        <v>108</v>
      </c>
      <c r="L24" s="77">
        <f t="shared" si="1"/>
        <v>4</v>
      </c>
      <c r="M24" s="78">
        <f t="shared" si="2"/>
        <v>-1</v>
      </c>
      <c r="N24" s="8"/>
      <c r="O24" s="19">
        <v>3</v>
      </c>
      <c r="P24" s="8">
        <v>3</v>
      </c>
      <c r="Q24" s="8">
        <v>3</v>
      </c>
      <c r="R24" s="10">
        <v>2</v>
      </c>
      <c r="S24" s="24">
        <v>3</v>
      </c>
      <c r="T24" s="8">
        <v>3</v>
      </c>
      <c r="U24" s="8">
        <v>3</v>
      </c>
      <c r="V24" s="29">
        <v>3</v>
      </c>
      <c r="W24" s="24">
        <v>3</v>
      </c>
      <c r="X24" s="8">
        <v>3</v>
      </c>
      <c r="Y24" s="8">
        <v>3</v>
      </c>
      <c r="Z24" s="8">
        <v>3</v>
      </c>
      <c r="AA24" s="8">
        <v>3</v>
      </c>
      <c r="AB24" s="8">
        <v>3</v>
      </c>
      <c r="AC24" s="8">
        <v>3</v>
      </c>
      <c r="AD24" s="10">
        <v>3</v>
      </c>
      <c r="AE24" s="19">
        <v>0</v>
      </c>
      <c r="AF24" s="8">
        <v>3</v>
      </c>
      <c r="AG24" s="8">
        <v>3</v>
      </c>
      <c r="AH24" s="8">
        <v>-1</v>
      </c>
      <c r="AI24" s="8">
        <v>3</v>
      </c>
      <c r="AJ24" s="8">
        <v>3</v>
      </c>
      <c r="AK24" s="8">
        <v>0</v>
      </c>
      <c r="AL24" s="8">
        <v>3</v>
      </c>
      <c r="AM24" s="8">
        <v>3</v>
      </c>
      <c r="AN24" s="8">
        <v>0</v>
      </c>
      <c r="AO24" s="8">
        <v>3</v>
      </c>
      <c r="AP24" s="29">
        <v>3</v>
      </c>
      <c r="AQ24" s="8">
        <v>1</v>
      </c>
      <c r="AR24" s="8">
        <v>3</v>
      </c>
      <c r="AS24" s="8">
        <v>3</v>
      </c>
      <c r="AT24" s="8">
        <v>0</v>
      </c>
      <c r="AU24" s="8">
        <v>3</v>
      </c>
      <c r="AV24" s="8">
        <v>3</v>
      </c>
      <c r="AW24" s="8">
        <v>2</v>
      </c>
      <c r="AX24" s="8">
        <v>2</v>
      </c>
      <c r="AY24" s="8">
        <v>2</v>
      </c>
      <c r="AZ24" s="8">
        <v>2</v>
      </c>
      <c r="BA24" s="8">
        <v>2</v>
      </c>
      <c r="BB24" s="8">
        <v>2</v>
      </c>
      <c r="BC24" s="19">
        <v>1</v>
      </c>
      <c r="BD24" s="8">
        <v>1</v>
      </c>
      <c r="BE24" s="8">
        <v>1</v>
      </c>
      <c r="BF24" s="29">
        <v>1</v>
      </c>
      <c r="BG24" s="8">
        <v>2</v>
      </c>
      <c r="BH24" s="8">
        <v>2</v>
      </c>
      <c r="BI24" s="8">
        <v>2</v>
      </c>
      <c r="BJ24" s="10">
        <v>2</v>
      </c>
    </row>
    <row r="25" spans="1:62" ht="15" customHeight="1">
      <c r="A25" s="102"/>
      <c r="B25" s="108"/>
      <c r="C25" s="108"/>
      <c r="D25" s="108"/>
      <c r="E25" s="108"/>
      <c r="F25" s="61" t="s">
        <v>1</v>
      </c>
      <c r="G25" s="6">
        <v>3</v>
      </c>
      <c r="H25" s="6"/>
      <c r="I25" s="47">
        <v>0.96192623432871205</v>
      </c>
      <c r="J25" s="7"/>
      <c r="K25" s="79">
        <f t="shared" si="0"/>
        <v>35</v>
      </c>
      <c r="L25" s="80">
        <f t="shared" si="1"/>
        <v>19</v>
      </c>
      <c r="M25" s="81">
        <f t="shared" si="2"/>
        <v>-19</v>
      </c>
      <c r="N25" s="6"/>
      <c r="O25" s="20">
        <v>1</v>
      </c>
      <c r="P25" s="6">
        <v>1</v>
      </c>
      <c r="Q25" s="6">
        <v>1</v>
      </c>
      <c r="R25" s="11">
        <v>0</v>
      </c>
      <c r="S25" s="25">
        <v>3</v>
      </c>
      <c r="T25" s="6">
        <v>3</v>
      </c>
      <c r="U25" s="6">
        <v>1</v>
      </c>
      <c r="V25" s="30">
        <v>2</v>
      </c>
      <c r="W25" s="25">
        <v>3</v>
      </c>
      <c r="X25" s="6">
        <v>3</v>
      </c>
      <c r="Y25" s="6">
        <v>3</v>
      </c>
      <c r="Z25" s="6">
        <v>2</v>
      </c>
      <c r="AA25" s="6">
        <v>0</v>
      </c>
      <c r="AB25" s="6">
        <v>0</v>
      </c>
      <c r="AC25" s="6">
        <v>-1</v>
      </c>
      <c r="AD25" s="11">
        <v>-1</v>
      </c>
      <c r="AE25" s="20">
        <v>-3</v>
      </c>
      <c r="AF25" s="6">
        <v>0</v>
      </c>
      <c r="AG25" s="6">
        <v>3</v>
      </c>
      <c r="AH25" s="6">
        <v>-3</v>
      </c>
      <c r="AI25" s="6">
        <v>2</v>
      </c>
      <c r="AJ25" s="6">
        <v>3</v>
      </c>
      <c r="AK25" s="6">
        <v>-2</v>
      </c>
      <c r="AL25" s="6">
        <v>0</v>
      </c>
      <c r="AM25" s="6">
        <v>0</v>
      </c>
      <c r="AN25" s="6">
        <v>-2</v>
      </c>
      <c r="AO25" s="6">
        <v>0</v>
      </c>
      <c r="AP25" s="30">
        <v>0</v>
      </c>
      <c r="AQ25" s="6">
        <v>-1</v>
      </c>
      <c r="AR25" s="6">
        <v>-2</v>
      </c>
      <c r="AS25" s="6">
        <v>0</v>
      </c>
      <c r="AT25" s="6">
        <v>-1</v>
      </c>
      <c r="AU25" s="6">
        <v>-2</v>
      </c>
      <c r="AV25" s="6">
        <v>-1</v>
      </c>
      <c r="AW25" s="6">
        <v>1</v>
      </c>
      <c r="AX25" s="6">
        <v>0</v>
      </c>
      <c r="AY25" s="6">
        <v>0</v>
      </c>
      <c r="AZ25" s="6">
        <v>1</v>
      </c>
      <c r="BA25" s="6">
        <v>0</v>
      </c>
      <c r="BB25" s="6">
        <v>0</v>
      </c>
      <c r="BC25" s="20">
        <v>0</v>
      </c>
      <c r="BD25" s="6">
        <v>0</v>
      </c>
      <c r="BE25" s="6">
        <v>0</v>
      </c>
      <c r="BF25" s="30">
        <v>0</v>
      </c>
      <c r="BG25" s="6">
        <v>0</v>
      </c>
      <c r="BH25" s="6">
        <v>1</v>
      </c>
      <c r="BI25" s="6">
        <v>1</v>
      </c>
      <c r="BJ25" s="11">
        <v>0</v>
      </c>
    </row>
    <row r="26" spans="1:62" ht="15" customHeight="1">
      <c r="A26" s="102"/>
      <c r="B26" s="108"/>
      <c r="C26" s="108"/>
      <c r="D26" s="108"/>
      <c r="E26" s="108"/>
      <c r="F26" s="61" t="s">
        <v>1</v>
      </c>
      <c r="G26" s="6">
        <v>5</v>
      </c>
      <c r="H26" s="6"/>
      <c r="I26" s="47">
        <v>0.95754828742068399</v>
      </c>
      <c r="J26" s="7"/>
      <c r="K26" s="79">
        <f t="shared" si="0"/>
        <v>19</v>
      </c>
      <c r="L26" s="80">
        <f t="shared" si="1"/>
        <v>18</v>
      </c>
      <c r="M26" s="81">
        <f t="shared" si="2"/>
        <v>-38</v>
      </c>
      <c r="N26" s="6"/>
      <c r="O26" s="20">
        <v>1</v>
      </c>
      <c r="P26" s="6">
        <v>1</v>
      </c>
      <c r="Q26" s="6">
        <v>1</v>
      </c>
      <c r="R26" s="11">
        <v>-2</v>
      </c>
      <c r="S26" s="25">
        <v>3</v>
      </c>
      <c r="T26" s="6">
        <v>3</v>
      </c>
      <c r="U26" s="6">
        <v>1</v>
      </c>
      <c r="V26" s="30">
        <v>0</v>
      </c>
      <c r="W26" s="25">
        <v>3</v>
      </c>
      <c r="X26" s="6">
        <v>3</v>
      </c>
      <c r="Y26" s="6">
        <v>2</v>
      </c>
      <c r="Z26" s="6">
        <v>1</v>
      </c>
      <c r="AA26" s="6">
        <v>0</v>
      </c>
      <c r="AB26" s="6">
        <v>0</v>
      </c>
      <c r="AC26" s="6">
        <v>-1</v>
      </c>
      <c r="AD26" s="11">
        <v>-1</v>
      </c>
      <c r="AE26" s="20">
        <v>-3</v>
      </c>
      <c r="AF26" s="6">
        <v>-3</v>
      </c>
      <c r="AG26" s="6">
        <v>0</v>
      </c>
      <c r="AH26" s="6">
        <v>-3</v>
      </c>
      <c r="AI26" s="6">
        <v>-2</v>
      </c>
      <c r="AJ26" s="6">
        <v>0</v>
      </c>
      <c r="AK26" s="6">
        <v>-3</v>
      </c>
      <c r="AL26" s="6">
        <v>0</v>
      </c>
      <c r="AM26" s="6">
        <v>0</v>
      </c>
      <c r="AN26" s="6">
        <v>-3</v>
      </c>
      <c r="AO26" s="6">
        <v>0</v>
      </c>
      <c r="AP26" s="30">
        <v>0</v>
      </c>
      <c r="AQ26" s="6">
        <v>-1</v>
      </c>
      <c r="AR26" s="6">
        <v>-3</v>
      </c>
      <c r="AS26" s="6">
        <v>-2</v>
      </c>
      <c r="AT26" s="6">
        <v>-1</v>
      </c>
      <c r="AU26" s="6">
        <v>-3</v>
      </c>
      <c r="AV26" s="6">
        <v>-2</v>
      </c>
      <c r="AW26" s="6">
        <v>-1</v>
      </c>
      <c r="AX26" s="6">
        <v>0</v>
      </c>
      <c r="AY26" s="6">
        <v>0</v>
      </c>
      <c r="AZ26" s="6">
        <v>-1</v>
      </c>
      <c r="BA26" s="6">
        <v>0</v>
      </c>
      <c r="BB26" s="6">
        <v>0</v>
      </c>
      <c r="BC26" s="20">
        <v>-1</v>
      </c>
      <c r="BD26" s="6">
        <v>0</v>
      </c>
      <c r="BE26" s="6">
        <v>-1</v>
      </c>
      <c r="BF26" s="30">
        <v>-1</v>
      </c>
      <c r="BG26" s="6">
        <v>0</v>
      </c>
      <c r="BH26" s="6">
        <v>0</v>
      </c>
      <c r="BI26" s="6">
        <v>0</v>
      </c>
      <c r="BJ26" s="11">
        <v>0</v>
      </c>
    </row>
    <row r="27" spans="1:62" ht="15" customHeight="1">
      <c r="A27" s="102"/>
      <c r="B27" s="108"/>
      <c r="C27" s="108"/>
      <c r="D27" s="108"/>
      <c r="E27" s="108"/>
      <c r="F27" s="61" t="s">
        <v>3</v>
      </c>
      <c r="G27" s="6"/>
      <c r="H27" s="6"/>
      <c r="I27" s="53">
        <v>0.95735850145277701</v>
      </c>
      <c r="J27" s="7"/>
      <c r="K27" s="79">
        <f t="shared" si="0"/>
        <v>109</v>
      </c>
      <c r="L27" s="80">
        <f t="shared" si="1"/>
        <v>4</v>
      </c>
      <c r="M27" s="81">
        <f t="shared" si="2"/>
        <v>0</v>
      </c>
      <c r="N27" s="6"/>
      <c r="O27" s="20">
        <v>3</v>
      </c>
      <c r="P27" s="6">
        <v>3</v>
      </c>
      <c r="Q27" s="6">
        <v>3</v>
      </c>
      <c r="R27" s="11">
        <v>2</v>
      </c>
      <c r="S27" s="25">
        <v>3</v>
      </c>
      <c r="T27" s="6">
        <v>3</v>
      </c>
      <c r="U27" s="6">
        <v>3</v>
      </c>
      <c r="V27" s="30">
        <v>3</v>
      </c>
      <c r="W27" s="25">
        <v>3</v>
      </c>
      <c r="X27" s="6">
        <v>3</v>
      </c>
      <c r="Y27" s="6">
        <v>3</v>
      </c>
      <c r="Z27" s="6">
        <v>3</v>
      </c>
      <c r="AA27" s="6">
        <v>3</v>
      </c>
      <c r="AB27" s="6">
        <v>3</v>
      </c>
      <c r="AC27" s="6">
        <v>3</v>
      </c>
      <c r="AD27" s="11">
        <v>3</v>
      </c>
      <c r="AE27" s="20">
        <v>1</v>
      </c>
      <c r="AF27" s="6">
        <v>3</v>
      </c>
      <c r="AG27" s="6">
        <v>3</v>
      </c>
      <c r="AH27" s="6">
        <v>0</v>
      </c>
      <c r="AI27" s="6">
        <v>3</v>
      </c>
      <c r="AJ27" s="6">
        <v>3</v>
      </c>
      <c r="AK27" s="6">
        <v>0</v>
      </c>
      <c r="AL27" s="6">
        <v>3</v>
      </c>
      <c r="AM27" s="6">
        <v>3</v>
      </c>
      <c r="AN27" s="6">
        <v>0</v>
      </c>
      <c r="AO27" s="6">
        <v>3</v>
      </c>
      <c r="AP27" s="30">
        <v>3</v>
      </c>
      <c r="AQ27" s="6">
        <v>1</v>
      </c>
      <c r="AR27" s="6">
        <v>3</v>
      </c>
      <c r="AS27" s="6">
        <v>3</v>
      </c>
      <c r="AT27" s="6">
        <v>0</v>
      </c>
      <c r="AU27" s="6">
        <v>3</v>
      </c>
      <c r="AV27" s="6">
        <v>3</v>
      </c>
      <c r="AW27" s="6">
        <v>2</v>
      </c>
      <c r="AX27" s="6">
        <v>2</v>
      </c>
      <c r="AY27" s="6">
        <v>2</v>
      </c>
      <c r="AZ27" s="6">
        <v>2</v>
      </c>
      <c r="BA27" s="6">
        <v>2</v>
      </c>
      <c r="BB27" s="6">
        <v>2</v>
      </c>
      <c r="BC27" s="20">
        <v>1</v>
      </c>
      <c r="BD27" s="6">
        <v>1</v>
      </c>
      <c r="BE27" s="6">
        <v>1</v>
      </c>
      <c r="BF27" s="30">
        <v>1</v>
      </c>
      <c r="BG27" s="6">
        <v>2</v>
      </c>
      <c r="BH27" s="6">
        <v>2</v>
      </c>
      <c r="BI27" s="6">
        <v>2</v>
      </c>
      <c r="BJ27" s="11">
        <v>2</v>
      </c>
    </row>
    <row r="28" spans="1:62" ht="15" customHeight="1">
      <c r="A28" s="102"/>
      <c r="B28" s="108"/>
      <c r="C28" s="108"/>
      <c r="D28" s="108"/>
      <c r="E28" s="108"/>
      <c r="F28" s="61" t="s">
        <v>3</v>
      </c>
      <c r="G28" s="6">
        <v>3</v>
      </c>
      <c r="H28" s="6"/>
      <c r="I28" s="47">
        <v>0.96385417261209905</v>
      </c>
      <c r="J28" s="7"/>
      <c r="K28" s="79">
        <f t="shared" si="0"/>
        <v>31</v>
      </c>
      <c r="L28" s="80">
        <f t="shared" si="1"/>
        <v>17</v>
      </c>
      <c r="M28" s="81">
        <f t="shared" si="2"/>
        <v>-24</v>
      </c>
      <c r="N28" s="6"/>
      <c r="O28" s="20">
        <v>1</v>
      </c>
      <c r="P28" s="6">
        <v>1</v>
      </c>
      <c r="Q28" s="6">
        <v>1</v>
      </c>
      <c r="R28" s="11">
        <v>0</v>
      </c>
      <c r="S28" s="25">
        <v>3</v>
      </c>
      <c r="T28" s="6">
        <v>3</v>
      </c>
      <c r="U28" s="6">
        <v>2</v>
      </c>
      <c r="V28" s="30">
        <v>1</v>
      </c>
      <c r="W28" s="25">
        <v>3</v>
      </c>
      <c r="X28" s="6">
        <v>3</v>
      </c>
      <c r="Y28" s="6">
        <v>2</v>
      </c>
      <c r="Z28" s="6">
        <v>2</v>
      </c>
      <c r="AA28" s="6">
        <v>1</v>
      </c>
      <c r="AB28" s="6">
        <v>1</v>
      </c>
      <c r="AC28" s="6">
        <v>-1</v>
      </c>
      <c r="AD28" s="11">
        <v>-1</v>
      </c>
      <c r="AE28" s="20">
        <v>-3</v>
      </c>
      <c r="AF28" s="6">
        <v>-2</v>
      </c>
      <c r="AG28" s="6">
        <v>2</v>
      </c>
      <c r="AH28" s="6">
        <v>-3</v>
      </c>
      <c r="AI28" s="6">
        <v>0</v>
      </c>
      <c r="AJ28" s="6">
        <v>2</v>
      </c>
      <c r="AK28" s="6">
        <v>-2</v>
      </c>
      <c r="AL28" s="6">
        <v>0</v>
      </c>
      <c r="AM28" s="6">
        <v>0</v>
      </c>
      <c r="AN28" s="6">
        <v>-2</v>
      </c>
      <c r="AO28" s="6">
        <v>0</v>
      </c>
      <c r="AP28" s="30">
        <v>0</v>
      </c>
      <c r="AQ28" s="6">
        <v>-1</v>
      </c>
      <c r="AR28" s="6">
        <v>-3</v>
      </c>
      <c r="AS28" s="6">
        <v>-1</v>
      </c>
      <c r="AT28" s="6">
        <v>-1</v>
      </c>
      <c r="AU28" s="6">
        <v>-2</v>
      </c>
      <c r="AV28" s="6">
        <v>-2</v>
      </c>
      <c r="AW28" s="6">
        <v>1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20">
        <v>0</v>
      </c>
      <c r="BD28" s="6">
        <v>0</v>
      </c>
      <c r="BE28" s="6">
        <v>0</v>
      </c>
      <c r="BF28" s="30">
        <v>0</v>
      </c>
      <c r="BG28" s="6">
        <v>0</v>
      </c>
      <c r="BH28" s="6">
        <v>1</v>
      </c>
      <c r="BI28" s="6">
        <v>1</v>
      </c>
      <c r="BJ28" s="11">
        <v>0</v>
      </c>
    </row>
    <row r="29" spans="1:62" ht="15" customHeight="1">
      <c r="A29" s="102"/>
      <c r="B29" s="108"/>
      <c r="C29" s="108"/>
      <c r="D29" s="108"/>
      <c r="E29" s="108"/>
      <c r="F29" s="61" t="s">
        <v>3</v>
      </c>
      <c r="G29" s="6">
        <v>5</v>
      </c>
      <c r="H29" s="6"/>
      <c r="I29" s="47">
        <v>0.95858290969328397</v>
      </c>
      <c r="J29" s="7"/>
      <c r="K29" s="79">
        <f t="shared" si="0"/>
        <v>19</v>
      </c>
      <c r="L29" s="80">
        <f t="shared" si="1"/>
        <v>21</v>
      </c>
      <c r="M29" s="81">
        <f t="shared" si="2"/>
        <v>-37</v>
      </c>
      <c r="N29" s="6"/>
      <c r="O29" s="20">
        <v>1</v>
      </c>
      <c r="P29" s="6">
        <v>1</v>
      </c>
      <c r="Q29" s="6">
        <v>1</v>
      </c>
      <c r="R29" s="11">
        <v>-2</v>
      </c>
      <c r="S29" s="25">
        <v>3</v>
      </c>
      <c r="T29" s="6">
        <v>3</v>
      </c>
      <c r="U29" s="6">
        <v>0</v>
      </c>
      <c r="V29" s="30">
        <v>0</v>
      </c>
      <c r="W29" s="25">
        <v>3</v>
      </c>
      <c r="X29" s="6">
        <v>3</v>
      </c>
      <c r="Y29" s="6">
        <v>2</v>
      </c>
      <c r="Z29" s="6">
        <v>2</v>
      </c>
      <c r="AA29" s="6">
        <v>0</v>
      </c>
      <c r="AB29" s="6">
        <v>0</v>
      </c>
      <c r="AC29" s="6">
        <v>-1</v>
      </c>
      <c r="AD29" s="11">
        <v>-1</v>
      </c>
      <c r="AE29" s="20">
        <v>-3</v>
      </c>
      <c r="AF29" s="6">
        <v>-3</v>
      </c>
      <c r="AG29" s="6">
        <v>0</v>
      </c>
      <c r="AH29" s="6">
        <v>-3</v>
      </c>
      <c r="AI29" s="6">
        <v>-2</v>
      </c>
      <c r="AJ29" s="6">
        <v>0</v>
      </c>
      <c r="AK29" s="6">
        <v>-3</v>
      </c>
      <c r="AL29" s="6">
        <v>0</v>
      </c>
      <c r="AM29" s="6">
        <v>0</v>
      </c>
      <c r="AN29" s="6">
        <v>-3</v>
      </c>
      <c r="AO29" s="6">
        <v>0</v>
      </c>
      <c r="AP29" s="30">
        <v>0</v>
      </c>
      <c r="AQ29" s="6">
        <v>-1</v>
      </c>
      <c r="AR29" s="6">
        <v>-3</v>
      </c>
      <c r="AS29" s="6">
        <v>-3</v>
      </c>
      <c r="AT29" s="6">
        <v>-1</v>
      </c>
      <c r="AU29" s="6">
        <v>-3</v>
      </c>
      <c r="AV29" s="6">
        <v>-2</v>
      </c>
      <c r="AW29" s="6">
        <v>-1</v>
      </c>
      <c r="AX29" s="6">
        <v>-1</v>
      </c>
      <c r="AY29" s="6">
        <v>0</v>
      </c>
      <c r="AZ29" s="6">
        <v>-1</v>
      </c>
      <c r="BA29" s="6">
        <v>0</v>
      </c>
      <c r="BB29" s="6">
        <v>0</v>
      </c>
      <c r="BC29" s="20">
        <v>0</v>
      </c>
      <c r="BD29" s="6">
        <v>0</v>
      </c>
      <c r="BE29" s="6">
        <v>0</v>
      </c>
      <c r="BF29" s="30">
        <v>0</v>
      </c>
      <c r="BG29" s="6">
        <v>0</v>
      </c>
      <c r="BH29" s="6">
        <v>0</v>
      </c>
      <c r="BI29" s="6">
        <v>0</v>
      </c>
      <c r="BJ29" s="11">
        <v>0</v>
      </c>
    </row>
    <row r="30" spans="1:62" ht="15" customHeight="1">
      <c r="A30" s="102"/>
      <c r="B30" s="108"/>
      <c r="C30" s="108"/>
      <c r="D30" s="108" t="s">
        <v>9</v>
      </c>
      <c r="E30" s="108" t="s">
        <v>9</v>
      </c>
      <c r="F30" s="61" t="s">
        <v>1</v>
      </c>
      <c r="G30" s="6"/>
      <c r="H30" s="6"/>
      <c r="I30" s="53">
        <v>0.966451987714809</v>
      </c>
      <c r="J30" s="7"/>
      <c r="K30" s="79">
        <f t="shared" si="0"/>
        <v>89</v>
      </c>
      <c r="L30" s="80">
        <f t="shared" si="1"/>
        <v>5</v>
      </c>
      <c r="M30" s="81">
        <f t="shared" si="2"/>
        <v>-1</v>
      </c>
      <c r="N30" s="6"/>
      <c r="O30" s="20">
        <v>3</v>
      </c>
      <c r="P30" s="6">
        <v>3</v>
      </c>
      <c r="Q30" s="6">
        <v>3</v>
      </c>
      <c r="R30" s="11">
        <v>3</v>
      </c>
      <c r="S30" s="25">
        <v>2</v>
      </c>
      <c r="T30" s="6">
        <v>2</v>
      </c>
      <c r="U30" s="6">
        <v>2</v>
      </c>
      <c r="V30" s="30">
        <v>2</v>
      </c>
      <c r="W30" s="25">
        <v>3</v>
      </c>
      <c r="X30" s="6">
        <v>2</v>
      </c>
      <c r="Y30" s="6">
        <v>3</v>
      </c>
      <c r="Z30" s="6">
        <v>2</v>
      </c>
      <c r="AA30" s="6">
        <v>2</v>
      </c>
      <c r="AB30" s="6">
        <v>2</v>
      </c>
      <c r="AC30" s="6">
        <v>2</v>
      </c>
      <c r="AD30" s="11">
        <v>1</v>
      </c>
      <c r="AE30" s="20">
        <v>0</v>
      </c>
      <c r="AF30" s="6">
        <v>2</v>
      </c>
      <c r="AG30" s="6">
        <v>3</v>
      </c>
      <c r="AH30" s="6">
        <v>0</v>
      </c>
      <c r="AI30" s="6">
        <v>2</v>
      </c>
      <c r="AJ30" s="6">
        <v>3</v>
      </c>
      <c r="AK30" s="6">
        <v>0</v>
      </c>
      <c r="AL30" s="6">
        <v>3</v>
      </c>
      <c r="AM30" s="6">
        <v>3</v>
      </c>
      <c r="AN30" s="6">
        <v>-1</v>
      </c>
      <c r="AO30" s="6">
        <v>3</v>
      </c>
      <c r="AP30" s="30">
        <v>3</v>
      </c>
      <c r="AQ30" s="6">
        <v>0</v>
      </c>
      <c r="AR30" s="6">
        <v>2</v>
      </c>
      <c r="AS30" s="6">
        <v>2</v>
      </c>
      <c r="AT30" s="6">
        <v>0</v>
      </c>
      <c r="AU30" s="6">
        <v>2</v>
      </c>
      <c r="AV30" s="6">
        <v>2</v>
      </c>
      <c r="AW30" s="6">
        <v>1</v>
      </c>
      <c r="AX30" s="6">
        <v>2</v>
      </c>
      <c r="AY30" s="6">
        <v>2</v>
      </c>
      <c r="AZ30" s="6">
        <v>1</v>
      </c>
      <c r="BA30" s="6">
        <v>2</v>
      </c>
      <c r="BB30" s="6">
        <v>2</v>
      </c>
      <c r="BC30" s="20">
        <v>1</v>
      </c>
      <c r="BD30" s="6">
        <v>1</v>
      </c>
      <c r="BE30" s="6">
        <v>1</v>
      </c>
      <c r="BF30" s="30">
        <v>1</v>
      </c>
      <c r="BG30" s="6">
        <v>2</v>
      </c>
      <c r="BH30" s="6">
        <v>2</v>
      </c>
      <c r="BI30" s="6">
        <v>2</v>
      </c>
      <c r="BJ30" s="11">
        <v>2</v>
      </c>
    </row>
    <row r="31" spans="1:62" ht="15" customHeight="1">
      <c r="A31" s="102"/>
      <c r="B31" s="108"/>
      <c r="C31" s="108"/>
      <c r="D31" s="108"/>
      <c r="E31" s="108"/>
      <c r="F31" s="61" t="s">
        <v>1</v>
      </c>
      <c r="G31" s="6">
        <v>3</v>
      </c>
      <c r="H31" s="6"/>
      <c r="I31" s="47">
        <v>0.96635159564994499</v>
      </c>
      <c r="J31" s="7"/>
      <c r="K31" s="79">
        <f t="shared" si="0"/>
        <v>24</v>
      </c>
      <c r="L31" s="80">
        <f t="shared" si="1"/>
        <v>27</v>
      </c>
      <c r="M31" s="81">
        <f t="shared" si="2"/>
        <v>-17</v>
      </c>
      <c r="N31" s="6"/>
      <c r="O31" s="20">
        <v>3</v>
      </c>
      <c r="P31" s="6">
        <v>1</v>
      </c>
      <c r="Q31" s="6">
        <v>0</v>
      </c>
      <c r="R31" s="11">
        <v>0</v>
      </c>
      <c r="S31" s="25">
        <v>2</v>
      </c>
      <c r="T31" s="6">
        <v>2</v>
      </c>
      <c r="U31" s="6">
        <v>0</v>
      </c>
      <c r="V31" s="30">
        <v>0</v>
      </c>
      <c r="W31" s="25">
        <v>2</v>
      </c>
      <c r="X31" s="6">
        <v>2</v>
      </c>
      <c r="Y31" s="6">
        <v>2</v>
      </c>
      <c r="Z31" s="6">
        <v>2</v>
      </c>
      <c r="AA31" s="6">
        <v>0</v>
      </c>
      <c r="AB31" s="6">
        <v>0</v>
      </c>
      <c r="AC31" s="6">
        <v>0</v>
      </c>
      <c r="AD31" s="11">
        <v>0</v>
      </c>
      <c r="AE31" s="20">
        <v>-3</v>
      </c>
      <c r="AF31" s="6">
        <v>0</v>
      </c>
      <c r="AG31" s="6">
        <v>0</v>
      </c>
      <c r="AH31" s="6">
        <v>-3</v>
      </c>
      <c r="AI31" s="6">
        <v>0</v>
      </c>
      <c r="AJ31" s="6">
        <v>0</v>
      </c>
      <c r="AK31" s="6">
        <v>-3</v>
      </c>
      <c r="AL31" s="6">
        <v>0</v>
      </c>
      <c r="AM31" s="6">
        <v>3</v>
      </c>
      <c r="AN31" s="6">
        <v>-3</v>
      </c>
      <c r="AO31" s="6">
        <v>2</v>
      </c>
      <c r="AP31" s="30">
        <v>2</v>
      </c>
      <c r="AQ31" s="6">
        <v>-1</v>
      </c>
      <c r="AR31" s="6">
        <v>0</v>
      </c>
      <c r="AS31" s="6">
        <v>0</v>
      </c>
      <c r="AT31" s="6">
        <v>-1</v>
      </c>
      <c r="AU31" s="6">
        <v>0</v>
      </c>
      <c r="AV31" s="6">
        <v>0</v>
      </c>
      <c r="AW31" s="6">
        <v>0</v>
      </c>
      <c r="AX31" s="6">
        <v>-1</v>
      </c>
      <c r="AY31" s="6">
        <v>-1</v>
      </c>
      <c r="AZ31" s="6">
        <v>0</v>
      </c>
      <c r="BA31" s="6">
        <v>-1</v>
      </c>
      <c r="BB31" s="6">
        <v>0</v>
      </c>
      <c r="BC31" s="20">
        <v>0</v>
      </c>
      <c r="BD31" s="6">
        <v>0</v>
      </c>
      <c r="BE31" s="6">
        <v>0</v>
      </c>
      <c r="BF31" s="30">
        <v>0</v>
      </c>
      <c r="BG31" s="6">
        <v>0</v>
      </c>
      <c r="BH31" s="6">
        <v>0</v>
      </c>
      <c r="BI31" s="6">
        <v>1</v>
      </c>
      <c r="BJ31" s="11">
        <v>0</v>
      </c>
    </row>
    <row r="32" spans="1:62" ht="15" customHeight="1">
      <c r="A32" s="102"/>
      <c r="B32" s="108"/>
      <c r="C32" s="108"/>
      <c r="D32" s="108"/>
      <c r="E32" s="108"/>
      <c r="F32" s="61" t="s">
        <v>1</v>
      </c>
      <c r="G32" s="6">
        <v>5</v>
      </c>
      <c r="H32" s="6"/>
      <c r="I32" s="47">
        <v>0.96752576760576603</v>
      </c>
      <c r="J32" s="7"/>
      <c r="K32" s="79">
        <f t="shared" si="0"/>
        <v>12</v>
      </c>
      <c r="L32" s="80">
        <f t="shared" si="1"/>
        <v>27</v>
      </c>
      <c r="M32" s="81">
        <f t="shared" si="2"/>
        <v>-26</v>
      </c>
      <c r="N32" s="6"/>
      <c r="O32" s="20">
        <v>1</v>
      </c>
      <c r="P32" s="6">
        <v>1</v>
      </c>
      <c r="Q32" s="6">
        <v>0</v>
      </c>
      <c r="R32" s="11">
        <v>0</v>
      </c>
      <c r="S32" s="25">
        <v>2</v>
      </c>
      <c r="T32" s="6">
        <v>2</v>
      </c>
      <c r="U32" s="6">
        <v>0</v>
      </c>
      <c r="V32" s="30">
        <v>0</v>
      </c>
      <c r="W32" s="25">
        <v>1</v>
      </c>
      <c r="X32" s="6">
        <v>1</v>
      </c>
      <c r="Y32" s="6">
        <v>2</v>
      </c>
      <c r="Z32" s="6">
        <v>2</v>
      </c>
      <c r="AA32" s="6">
        <v>0</v>
      </c>
      <c r="AB32" s="6">
        <v>0</v>
      </c>
      <c r="AC32" s="6">
        <v>0</v>
      </c>
      <c r="AD32" s="11">
        <v>0</v>
      </c>
      <c r="AE32" s="20">
        <v>-3</v>
      </c>
      <c r="AF32" s="6">
        <v>0</v>
      </c>
      <c r="AG32" s="6">
        <v>0</v>
      </c>
      <c r="AH32" s="6">
        <v>-3</v>
      </c>
      <c r="AI32" s="6">
        <v>0</v>
      </c>
      <c r="AJ32" s="6">
        <v>0</v>
      </c>
      <c r="AK32" s="6">
        <v>-3</v>
      </c>
      <c r="AL32" s="6">
        <v>-3</v>
      </c>
      <c r="AM32" s="6">
        <v>0</v>
      </c>
      <c r="AN32" s="6">
        <v>-3</v>
      </c>
      <c r="AO32" s="6">
        <v>-3</v>
      </c>
      <c r="AP32" s="30">
        <v>0</v>
      </c>
      <c r="AQ32" s="6">
        <v>-1</v>
      </c>
      <c r="AR32" s="6">
        <v>-2</v>
      </c>
      <c r="AS32" s="6">
        <v>0</v>
      </c>
      <c r="AT32" s="6">
        <v>-1</v>
      </c>
      <c r="AU32" s="6">
        <v>0</v>
      </c>
      <c r="AV32" s="6">
        <v>0</v>
      </c>
      <c r="AW32" s="6">
        <v>0</v>
      </c>
      <c r="AX32" s="6">
        <v>-1</v>
      </c>
      <c r="AY32" s="6">
        <v>-1</v>
      </c>
      <c r="AZ32" s="6">
        <v>0</v>
      </c>
      <c r="BA32" s="6">
        <v>-1</v>
      </c>
      <c r="BB32" s="6">
        <v>-1</v>
      </c>
      <c r="BC32" s="20">
        <v>0</v>
      </c>
      <c r="BD32" s="6">
        <v>0</v>
      </c>
      <c r="BE32" s="6">
        <v>0</v>
      </c>
      <c r="BF32" s="30">
        <v>0</v>
      </c>
      <c r="BG32" s="6">
        <v>0</v>
      </c>
      <c r="BH32" s="6">
        <v>0</v>
      </c>
      <c r="BI32" s="6">
        <v>0</v>
      </c>
      <c r="BJ32" s="11">
        <v>0</v>
      </c>
    </row>
    <row r="33" spans="1:108" ht="15" customHeight="1">
      <c r="A33" s="102"/>
      <c r="B33" s="108"/>
      <c r="C33" s="108"/>
      <c r="D33" s="108"/>
      <c r="E33" s="108"/>
      <c r="F33" s="61" t="s">
        <v>3</v>
      </c>
      <c r="G33" s="6"/>
      <c r="H33" s="6"/>
      <c r="I33" s="53">
        <v>0.96744378188117996</v>
      </c>
      <c r="J33" s="7"/>
      <c r="K33" s="79">
        <f t="shared" si="0"/>
        <v>91</v>
      </c>
      <c r="L33" s="80">
        <f t="shared" si="1"/>
        <v>5</v>
      </c>
      <c r="M33" s="81">
        <f t="shared" si="2"/>
        <v>0</v>
      </c>
      <c r="N33" s="6"/>
      <c r="O33" s="20">
        <v>3</v>
      </c>
      <c r="P33" s="6">
        <v>3</v>
      </c>
      <c r="Q33" s="6">
        <v>3</v>
      </c>
      <c r="R33" s="11">
        <v>3</v>
      </c>
      <c r="S33" s="25">
        <v>3</v>
      </c>
      <c r="T33" s="6">
        <v>2</v>
      </c>
      <c r="U33" s="6">
        <v>2</v>
      </c>
      <c r="V33" s="30">
        <v>2</v>
      </c>
      <c r="W33" s="25">
        <v>3</v>
      </c>
      <c r="X33" s="6">
        <v>2</v>
      </c>
      <c r="Y33" s="6">
        <v>3</v>
      </c>
      <c r="Z33" s="6">
        <v>2</v>
      </c>
      <c r="AA33" s="6">
        <v>2</v>
      </c>
      <c r="AB33" s="6">
        <v>2</v>
      </c>
      <c r="AC33" s="6">
        <v>2</v>
      </c>
      <c r="AD33" s="11">
        <v>1</v>
      </c>
      <c r="AE33" s="20">
        <v>0</v>
      </c>
      <c r="AF33" s="6">
        <v>2</v>
      </c>
      <c r="AG33" s="6">
        <v>3</v>
      </c>
      <c r="AH33" s="6">
        <v>0</v>
      </c>
      <c r="AI33" s="6">
        <v>2</v>
      </c>
      <c r="AJ33" s="6">
        <v>3</v>
      </c>
      <c r="AK33" s="6">
        <v>1</v>
      </c>
      <c r="AL33" s="6">
        <v>3</v>
      </c>
      <c r="AM33" s="6">
        <v>3</v>
      </c>
      <c r="AN33" s="6">
        <v>0</v>
      </c>
      <c r="AO33" s="6">
        <v>3</v>
      </c>
      <c r="AP33" s="30">
        <v>3</v>
      </c>
      <c r="AQ33" s="6">
        <v>0</v>
      </c>
      <c r="AR33" s="6">
        <v>2</v>
      </c>
      <c r="AS33" s="6">
        <v>2</v>
      </c>
      <c r="AT33" s="6">
        <v>0</v>
      </c>
      <c r="AU33" s="6">
        <v>2</v>
      </c>
      <c r="AV33" s="6">
        <v>2</v>
      </c>
      <c r="AW33" s="6">
        <v>1</v>
      </c>
      <c r="AX33" s="6">
        <v>2</v>
      </c>
      <c r="AY33" s="6">
        <v>2</v>
      </c>
      <c r="AZ33" s="6">
        <v>1</v>
      </c>
      <c r="BA33" s="6">
        <v>2</v>
      </c>
      <c r="BB33" s="6">
        <v>2</v>
      </c>
      <c r="BC33" s="20">
        <v>1</v>
      </c>
      <c r="BD33" s="6">
        <v>1</v>
      </c>
      <c r="BE33" s="6">
        <v>1</v>
      </c>
      <c r="BF33" s="30">
        <v>1</v>
      </c>
      <c r="BG33" s="6">
        <v>2</v>
      </c>
      <c r="BH33" s="6">
        <v>2</v>
      </c>
      <c r="BI33" s="6">
        <v>2</v>
      </c>
      <c r="BJ33" s="11">
        <v>2</v>
      </c>
    </row>
    <row r="34" spans="1:108" ht="15" customHeight="1">
      <c r="A34" s="102"/>
      <c r="B34" s="108"/>
      <c r="C34" s="108"/>
      <c r="D34" s="108"/>
      <c r="E34" s="108"/>
      <c r="F34" s="61" t="s">
        <v>3</v>
      </c>
      <c r="G34" s="6">
        <v>3</v>
      </c>
      <c r="H34" s="6"/>
      <c r="I34" s="47">
        <v>0.96706938963369005</v>
      </c>
      <c r="J34" s="7"/>
      <c r="K34" s="79">
        <f t="shared" si="0"/>
        <v>22</v>
      </c>
      <c r="L34" s="80">
        <f t="shared" si="1"/>
        <v>27</v>
      </c>
      <c r="M34" s="81">
        <f t="shared" si="2"/>
        <v>-19</v>
      </c>
      <c r="N34" s="6"/>
      <c r="O34" s="20">
        <v>3</v>
      </c>
      <c r="P34" s="6">
        <v>1</v>
      </c>
      <c r="Q34" s="6">
        <v>0</v>
      </c>
      <c r="R34" s="11">
        <v>0</v>
      </c>
      <c r="S34" s="25">
        <v>2</v>
      </c>
      <c r="T34" s="6">
        <v>2</v>
      </c>
      <c r="U34" s="6">
        <v>0</v>
      </c>
      <c r="V34" s="30">
        <v>0</v>
      </c>
      <c r="W34" s="25">
        <v>2</v>
      </c>
      <c r="X34" s="6">
        <v>2</v>
      </c>
      <c r="Y34" s="6">
        <v>2</v>
      </c>
      <c r="Z34" s="6">
        <v>2</v>
      </c>
      <c r="AA34" s="6">
        <v>0</v>
      </c>
      <c r="AB34" s="6">
        <v>0</v>
      </c>
      <c r="AC34" s="6">
        <v>0</v>
      </c>
      <c r="AD34" s="11">
        <v>0</v>
      </c>
      <c r="AE34" s="20">
        <v>-3</v>
      </c>
      <c r="AF34" s="6">
        <v>0</v>
      </c>
      <c r="AG34" s="6">
        <v>0</v>
      </c>
      <c r="AH34" s="6">
        <v>-3</v>
      </c>
      <c r="AI34" s="6">
        <v>0</v>
      </c>
      <c r="AJ34" s="6">
        <v>0</v>
      </c>
      <c r="AK34" s="6">
        <v>-3</v>
      </c>
      <c r="AL34" s="6">
        <v>-2</v>
      </c>
      <c r="AM34" s="6">
        <v>3</v>
      </c>
      <c r="AN34" s="6">
        <v>-3</v>
      </c>
      <c r="AO34" s="6">
        <v>0</v>
      </c>
      <c r="AP34" s="30">
        <v>2</v>
      </c>
      <c r="AQ34" s="6">
        <v>-1</v>
      </c>
      <c r="AR34" s="6">
        <v>0</v>
      </c>
      <c r="AS34" s="6">
        <v>0</v>
      </c>
      <c r="AT34" s="6">
        <v>-1</v>
      </c>
      <c r="AU34" s="6">
        <v>0</v>
      </c>
      <c r="AV34" s="6">
        <v>0</v>
      </c>
      <c r="AW34" s="6">
        <v>0</v>
      </c>
      <c r="AX34" s="6">
        <v>-1</v>
      </c>
      <c r="AY34" s="6">
        <v>-1</v>
      </c>
      <c r="AZ34" s="6">
        <v>0</v>
      </c>
      <c r="BA34" s="6">
        <v>-1</v>
      </c>
      <c r="BB34" s="6">
        <v>0</v>
      </c>
      <c r="BC34" s="20">
        <v>0</v>
      </c>
      <c r="BD34" s="6">
        <v>0</v>
      </c>
      <c r="BE34" s="6">
        <v>0</v>
      </c>
      <c r="BF34" s="30">
        <v>0</v>
      </c>
      <c r="BG34" s="6">
        <v>0</v>
      </c>
      <c r="BH34" s="6">
        <v>0</v>
      </c>
      <c r="BI34" s="6">
        <v>1</v>
      </c>
      <c r="BJ34" s="11">
        <v>0</v>
      </c>
    </row>
    <row r="35" spans="1:108" ht="15" customHeight="1">
      <c r="A35" s="102"/>
      <c r="B35" s="108"/>
      <c r="C35" s="108"/>
      <c r="D35" s="108"/>
      <c r="E35" s="108"/>
      <c r="F35" s="61" t="s">
        <v>3</v>
      </c>
      <c r="G35" s="6">
        <v>5</v>
      </c>
      <c r="H35" s="6"/>
      <c r="I35" s="47">
        <v>0.96594403845614296</v>
      </c>
      <c r="J35" s="7"/>
      <c r="K35" s="79">
        <f t="shared" si="0"/>
        <v>11</v>
      </c>
      <c r="L35" s="80">
        <f t="shared" si="1"/>
        <v>25</v>
      </c>
      <c r="M35" s="81">
        <f t="shared" si="2"/>
        <v>-24</v>
      </c>
      <c r="N35" s="6"/>
      <c r="O35" s="20">
        <v>1</v>
      </c>
      <c r="P35" s="6">
        <v>1</v>
      </c>
      <c r="Q35" s="6">
        <v>0</v>
      </c>
      <c r="R35" s="11">
        <v>-1</v>
      </c>
      <c r="S35" s="25">
        <v>2</v>
      </c>
      <c r="T35" s="6">
        <v>2</v>
      </c>
      <c r="U35" s="6">
        <v>0</v>
      </c>
      <c r="V35" s="30">
        <v>0</v>
      </c>
      <c r="W35" s="25">
        <v>1</v>
      </c>
      <c r="X35" s="6">
        <v>1</v>
      </c>
      <c r="Y35" s="6">
        <v>1</v>
      </c>
      <c r="Z35" s="6">
        <v>1</v>
      </c>
      <c r="AA35" s="6">
        <v>0</v>
      </c>
      <c r="AB35" s="6">
        <v>0</v>
      </c>
      <c r="AC35" s="6">
        <v>0</v>
      </c>
      <c r="AD35" s="11">
        <v>0</v>
      </c>
      <c r="AE35" s="20">
        <v>-3</v>
      </c>
      <c r="AF35" s="6">
        <v>0</v>
      </c>
      <c r="AG35" s="6">
        <v>0</v>
      </c>
      <c r="AH35" s="6">
        <v>-3</v>
      </c>
      <c r="AI35" s="6">
        <v>0</v>
      </c>
      <c r="AJ35" s="6">
        <v>0</v>
      </c>
      <c r="AK35" s="6">
        <v>-3</v>
      </c>
      <c r="AL35" s="6">
        <v>-2</v>
      </c>
      <c r="AM35" s="6">
        <v>0</v>
      </c>
      <c r="AN35" s="6">
        <v>-3</v>
      </c>
      <c r="AO35" s="6">
        <v>-2</v>
      </c>
      <c r="AP35" s="30">
        <v>0</v>
      </c>
      <c r="AQ35" s="6">
        <v>-1</v>
      </c>
      <c r="AR35" s="6">
        <v>-1</v>
      </c>
      <c r="AS35" s="6">
        <v>0</v>
      </c>
      <c r="AT35" s="6">
        <v>-1</v>
      </c>
      <c r="AU35" s="6">
        <v>0</v>
      </c>
      <c r="AV35" s="6">
        <v>0</v>
      </c>
      <c r="AW35" s="6">
        <v>0</v>
      </c>
      <c r="AX35" s="6">
        <v>-1</v>
      </c>
      <c r="AY35" s="6">
        <v>-1</v>
      </c>
      <c r="AZ35" s="6">
        <v>0</v>
      </c>
      <c r="BA35" s="6">
        <v>-1</v>
      </c>
      <c r="BB35" s="6">
        <v>-1</v>
      </c>
      <c r="BC35" s="42">
        <v>0</v>
      </c>
      <c r="BD35" s="40">
        <v>0</v>
      </c>
      <c r="BE35" s="40">
        <v>0</v>
      </c>
      <c r="BF35" s="45">
        <v>0</v>
      </c>
      <c r="BG35" s="40">
        <v>0</v>
      </c>
      <c r="BH35" s="40">
        <v>0</v>
      </c>
      <c r="BI35" s="40">
        <v>1</v>
      </c>
      <c r="BJ35" s="43">
        <v>0</v>
      </c>
    </row>
    <row r="36" spans="1:108" ht="15" customHeight="1">
      <c r="A36" s="102"/>
      <c r="B36" s="108"/>
      <c r="C36" s="110" t="s">
        <v>8</v>
      </c>
      <c r="D36" s="110" t="s">
        <v>8</v>
      </c>
      <c r="E36" s="110" t="s">
        <v>8</v>
      </c>
      <c r="F36" s="32" t="s">
        <v>1</v>
      </c>
      <c r="G36" s="33"/>
      <c r="H36" s="33"/>
      <c r="I36" s="69">
        <v>1.04140867030123</v>
      </c>
      <c r="J36" s="34"/>
      <c r="K36" s="85">
        <f t="shared" si="0"/>
        <v>43</v>
      </c>
      <c r="L36" s="86">
        <f t="shared" si="1"/>
        <v>11</v>
      </c>
      <c r="M36" s="87">
        <f t="shared" si="2"/>
        <v>-3</v>
      </c>
      <c r="N36" s="33"/>
      <c r="O36" s="35">
        <v>3</v>
      </c>
      <c r="P36" s="33">
        <v>2</v>
      </c>
      <c r="Q36" s="33">
        <v>1</v>
      </c>
      <c r="R36" s="36">
        <v>1</v>
      </c>
      <c r="S36" s="37">
        <v>2</v>
      </c>
      <c r="T36" s="33">
        <v>1</v>
      </c>
      <c r="U36" s="33">
        <v>2</v>
      </c>
      <c r="V36" s="38">
        <v>1</v>
      </c>
      <c r="W36" s="37">
        <v>1</v>
      </c>
      <c r="X36" s="33">
        <v>1</v>
      </c>
      <c r="Y36" s="33">
        <v>2</v>
      </c>
      <c r="Z36" s="33">
        <v>2</v>
      </c>
      <c r="AA36" s="33">
        <v>1</v>
      </c>
      <c r="AB36" s="33">
        <v>1</v>
      </c>
      <c r="AC36" s="33">
        <v>2</v>
      </c>
      <c r="AD36" s="36">
        <v>2</v>
      </c>
      <c r="AE36" s="35">
        <v>-1</v>
      </c>
      <c r="AF36" s="33">
        <v>1</v>
      </c>
      <c r="AG36" s="33">
        <v>1</v>
      </c>
      <c r="AH36" s="33">
        <v>-1</v>
      </c>
      <c r="AI36" s="33">
        <v>1</v>
      </c>
      <c r="AJ36" s="33">
        <v>1</v>
      </c>
      <c r="AK36" s="33">
        <v>0</v>
      </c>
      <c r="AL36" s="33">
        <v>1</v>
      </c>
      <c r="AM36" s="33">
        <v>1</v>
      </c>
      <c r="AN36" s="33">
        <v>0</v>
      </c>
      <c r="AO36" s="33">
        <v>1</v>
      </c>
      <c r="AP36" s="38">
        <v>1</v>
      </c>
      <c r="AQ36" s="33">
        <v>0</v>
      </c>
      <c r="AR36" s="33">
        <v>0</v>
      </c>
      <c r="AS36" s="33">
        <v>0</v>
      </c>
      <c r="AT36" s="33">
        <v>-1</v>
      </c>
      <c r="AU36" s="33">
        <v>0</v>
      </c>
      <c r="AV36" s="33">
        <v>0</v>
      </c>
      <c r="AW36" s="33">
        <v>1</v>
      </c>
      <c r="AX36" s="33">
        <v>1</v>
      </c>
      <c r="AY36" s="33">
        <v>1</v>
      </c>
      <c r="AZ36" s="33">
        <v>1</v>
      </c>
      <c r="BA36" s="33">
        <v>1</v>
      </c>
      <c r="BB36" s="33">
        <v>1</v>
      </c>
      <c r="BC36" s="20">
        <v>0</v>
      </c>
      <c r="BD36" s="6">
        <v>0</v>
      </c>
      <c r="BE36" s="6">
        <v>0</v>
      </c>
      <c r="BF36" s="30">
        <v>0</v>
      </c>
      <c r="BG36" s="6">
        <v>1</v>
      </c>
      <c r="BH36" s="6">
        <v>1</v>
      </c>
      <c r="BI36" s="6">
        <v>1</v>
      </c>
      <c r="BJ36" s="11">
        <v>1</v>
      </c>
    </row>
    <row r="37" spans="1:108" ht="15" customHeight="1">
      <c r="A37" s="102"/>
      <c r="B37" s="108"/>
      <c r="C37" s="108"/>
      <c r="D37" s="108"/>
      <c r="E37" s="108"/>
      <c r="F37" s="61" t="s">
        <v>1</v>
      </c>
      <c r="G37" s="6">
        <v>3</v>
      </c>
      <c r="H37" s="6"/>
      <c r="I37" s="47">
        <v>0.97720557408839603</v>
      </c>
      <c r="J37" s="7"/>
      <c r="K37" s="79">
        <f t="shared" si="0"/>
        <v>65</v>
      </c>
      <c r="L37" s="80">
        <f t="shared" si="1"/>
        <v>12</v>
      </c>
      <c r="M37" s="81">
        <f t="shared" si="2"/>
        <v>-11</v>
      </c>
      <c r="N37" s="6"/>
      <c r="O37" s="20">
        <v>3</v>
      </c>
      <c r="P37" s="6">
        <v>2</v>
      </c>
      <c r="Q37" s="6">
        <v>1</v>
      </c>
      <c r="R37" s="11">
        <v>-1</v>
      </c>
      <c r="S37" s="25">
        <v>3</v>
      </c>
      <c r="T37" s="6">
        <v>3</v>
      </c>
      <c r="U37" s="6">
        <v>2</v>
      </c>
      <c r="V37" s="30">
        <v>2</v>
      </c>
      <c r="W37" s="25">
        <v>3</v>
      </c>
      <c r="X37" s="6">
        <v>3</v>
      </c>
      <c r="Y37" s="6">
        <v>3</v>
      </c>
      <c r="Z37" s="6">
        <v>3</v>
      </c>
      <c r="AA37" s="6">
        <v>1</v>
      </c>
      <c r="AB37" s="6">
        <v>2</v>
      </c>
      <c r="AC37" s="6">
        <v>2</v>
      </c>
      <c r="AD37" s="11">
        <v>2</v>
      </c>
      <c r="AE37" s="20">
        <v>-3</v>
      </c>
      <c r="AF37" s="6">
        <v>2</v>
      </c>
      <c r="AG37" s="6">
        <v>3</v>
      </c>
      <c r="AH37" s="6">
        <v>-3</v>
      </c>
      <c r="AI37" s="6">
        <v>3</v>
      </c>
      <c r="AJ37" s="6">
        <v>3</v>
      </c>
      <c r="AK37" s="6">
        <v>-2</v>
      </c>
      <c r="AL37" s="6">
        <v>0</v>
      </c>
      <c r="AM37" s="6">
        <v>2</v>
      </c>
      <c r="AN37" s="6">
        <v>-2</v>
      </c>
      <c r="AO37" s="6">
        <v>0</v>
      </c>
      <c r="AP37" s="30">
        <v>1</v>
      </c>
      <c r="AQ37" s="6">
        <v>0</v>
      </c>
      <c r="AR37" s="6">
        <v>0</v>
      </c>
      <c r="AS37" s="6">
        <v>3</v>
      </c>
      <c r="AT37" s="6">
        <v>0</v>
      </c>
      <c r="AU37" s="6">
        <v>3</v>
      </c>
      <c r="AV37" s="6">
        <v>3</v>
      </c>
      <c r="AW37" s="6">
        <v>1</v>
      </c>
      <c r="AX37" s="6">
        <v>0</v>
      </c>
      <c r="AY37" s="6">
        <v>1</v>
      </c>
      <c r="AZ37" s="6">
        <v>1</v>
      </c>
      <c r="BA37" s="6">
        <v>0</v>
      </c>
      <c r="BB37" s="6">
        <v>1</v>
      </c>
      <c r="BC37" s="20">
        <v>0</v>
      </c>
      <c r="BD37" s="6">
        <v>0</v>
      </c>
      <c r="BE37" s="6">
        <v>0</v>
      </c>
      <c r="BF37" s="30">
        <v>0</v>
      </c>
      <c r="BG37" s="6">
        <v>0</v>
      </c>
      <c r="BH37" s="6">
        <v>1</v>
      </c>
      <c r="BI37" s="6">
        <v>1</v>
      </c>
      <c r="BJ37" s="11">
        <v>1</v>
      </c>
    </row>
    <row r="38" spans="1:108" ht="15" customHeight="1">
      <c r="A38" s="102"/>
      <c r="B38" s="108"/>
      <c r="C38" s="108"/>
      <c r="D38" s="108"/>
      <c r="E38" s="108"/>
      <c r="F38" s="61" t="s">
        <v>1</v>
      </c>
      <c r="G38" s="6">
        <v>5</v>
      </c>
      <c r="H38" s="6"/>
      <c r="I38" s="47">
        <v>0.97525330063494398</v>
      </c>
      <c r="J38" s="7"/>
      <c r="K38" s="79">
        <f t="shared" si="0"/>
        <v>33</v>
      </c>
      <c r="L38" s="80">
        <f t="shared" si="1"/>
        <v>23</v>
      </c>
      <c r="M38" s="81">
        <f t="shared" si="2"/>
        <v>-19</v>
      </c>
      <c r="N38" s="6"/>
      <c r="O38" s="20">
        <v>3</v>
      </c>
      <c r="P38" s="6">
        <v>1</v>
      </c>
      <c r="Q38" s="6">
        <v>1</v>
      </c>
      <c r="R38" s="11">
        <v>-1</v>
      </c>
      <c r="S38" s="25">
        <v>3</v>
      </c>
      <c r="T38" s="6">
        <v>3</v>
      </c>
      <c r="U38" s="6">
        <v>1</v>
      </c>
      <c r="V38" s="30">
        <v>0</v>
      </c>
      <c r="W38" s="25">
        <v>3</v>
      </c>
      <c r="X38" s="6">
        <v>3</v>
      </c>
      <c r="Y38" s="6">
        <v>3</v>
      </c>
      <c r="Z38" s="6">
        <v>3</v>
      </c>
      <c r="AA38" s="6">
        <v>0</v>
      </c>
      <c r="AB38" s="6">
        <v>0</v>
      </c>
      <c r="AC38" s="6">
        <v>-1</v>
      </c>
      <c r="AD38" s="11">
        <v>-1</v>
      </c>
      <c r="AE38" s="20">
        <v>-3</v>
      </c>
      <c r="AF38" s="6">
        <v>0</v>
      </c>
      <c r="AG38" s="6">
        <v>2</v>
      </c>
      <c r="AH38" s="6">
        <v>-3</v>
      </c>
      <c r="AI38" s="6">
        <v>1</v>
      </c>
      <c r="AJ38" s="6">
        <v>3</v>
      </c>
      <c r="AK38" s="6">
        <v>-2</v>
      </c>
      <c r="AL38" s="6">
        <v>0</v>
      </c>
      <c r="AM38" s="6">
        <v>0</v>
      </c>
      <c r="AN38" s="6">
        <v>-2</v>
      </c>
      <c r="AO38" s="6">
        <v>0</v>
      </c>
      <c r="AP38" s="30">
        <v>0</v>
      </c>
      <c r="AQ38" s="6">
        <v>0</v>
      </c>
      <c r="AR38" s="6">
        <v>-3</v>
      </c>
      <c r="AS38" s="6">
        <v>0</v>
      </c>
      <c r="AT38" s="6">
        <v>0</v>
      </c>
      <c r="AU38" s="6">
        <v>-3</v>
      </c>
      <c r="AV38" s="6">
        <v>0</v>
      </c>
      <c r="AW38" s="6">
        <v>1</v>
      </c>
      <c r="AX38" s="6">
        <v>0</v>
      </c>
      <c r="AY38" s="6">
        <v>0</v>
      </c>
      <c r="AZ38" s="6">
        <v>1</v>
      </c>
      <c r="BA38" s="6">
        <v>0</v>
      </c>
      <c r="BB38" s="6">
        <v>0</v>
      </c>
      <c r="BC38" s="20">
        <v>0</v>
      </c>
      <c r="BD38" s="6">
        <v>0</v>
      </c>
      <c r="BE38" s="6">
        <v>0</v>
      </c>
      <c r="BF38" s="30">
        <v>0</v>
      </c>
      <c r="BG38" s="6">
        <v>0</v>
      </c>
      <c r="BH38" s="6">
        <v>0</v>
      </c>
      <c r="BI38" s="6">
        <v>1</v>
      </c>
      <c r="BJ38" s="11">
        <v>0</v>
      </c>
    </row>
    <row r="39" spans="1:108" ht="15" customHeight="1">
      <c r="A39" s="102"/>
      <c r="B39" s="108"/>
      <c r="C39" s="108"/>
      <c r="D39" s="108"/>
      <c r="E39" s="108"/>
      <c r="F39" s="61" t="s">
        <v>3</v>
      </c>
      <c r="G39" s="6"/>
      <c r="H39" s="6"/>
      <c r="I39" s="53">
        <v>1.0400237816721301</v>
      </c>
      <c r="J39" s="7"/>
      <c r="K39" s="79">
        <f t="shared" si="0"/>
        <v>46</v>
      </c>
      <c r="L39" s="80">
        <f t="shared" si="1"/>
        <v>13</v>
      </c>
      <c r="M39" s="81">
        <f t="shared" si="2"/>
        <v>0</v>
      </c>
      <c r="N39" s="6"/>
      <c r="O39" s="20">
        <v>3</v>
      </c>
      <c r="P39" s="6">
        <v>2</v>
      </c>
      <c r="Q39" s="6">
        <v>1</v>
      </c>
      <c r="R39" s="11">
        <v>1</v>
      </c>
      <c r="S39" s="25">
        <v>3</v>
      </c>
      <c r="T39" s="6">
        <v>2</v>
      </c>
      <c r="U39" s="6">
        <v>2</v>
      </c>
      <c r="V39" s="30">
        <v>1</v>
      </c>
      <c r="W39" s="25">
        <v>1</v>
      </c>
      <c r="X39" s="6">
        <v>1</v>
      </c>
      <c r="Y39" s="6">
        <v>2</v>
      </c>
      <c r="Z39" s="6">
        <v>2</v>
      </c>
      <c r="AA39" s="6">
        <v>1</v>
      </c>
      <c r="AB39" s="6">
        <v>1</v>
      </c>
      <c r="AC39" s="6">
        <v>2</v>
      </c>
      <c r="AD39" s="11">
        <v>2</v>
      </c>
      <c r="AE39" s="20">
        <v>0</v>
      </c>
      <c r="AF39" s="6">
        <v>1</v>
      </c>
      <c r="AG39" s="6">
        <v>1</v>
      </c>
      <c r="AH39" s="6">
        <v>0</v>
      </c>
      <c r="AI39" s="6">
        <v>1</v>
      </c>
      <c r="AJ39" s="6">
        <v>1</v>
      </c>
      <c r="AK39" s="6">
        <v>0</v>
      </c>
      <c r="AL39" s="6">
        <v>1</v>
      </c>
      <c r="AM39" s="6">
        <v>1</v>
      </c>
      <c r="AN39" s="6">
        <v>0</v>
      </c>
      <c r="AO39" s="6">
        <v>1</v>
      </c>
      <c r="AP39" s="30">
        <v>1</v>
      </c>
      <c r="AQ39" s="6">
        <v>1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1</v>
      </c>
      <c r="AX39" s="6">
        <v>1</v>
      </c>
      <c r="AY39" s="6">
        <v>1</v>
      </c>
      <c r="AZ39" s="6">
        <v>1</v>
      </c>
      <c r="BA39" s="6">
        <v>1</v>
      </c>
      <c r="BB39" s="6">
        <v>1</v>
      </c>
      <c r="BC39" s="20">
        <v>0</v>
      </c>
      <c r="BD39" s="6">
        <v>0</v>
      </c>
      <c r="BE39" s="6">
        <v>0</v>
      </c>
      <c r="BF39" s="30">
        <v>0</v>
      </c>
      <c r="BG39" s="6">
        <v>1</v>
      </c>
      <c r="BH39" s="6">
        <v>1</v>
      </c>
      <c r="BI39" s="6">
        <v>1</v>
      </c>
      <c r="BJ39" s="11">
        <v>1</v>
      </c>
    </row>
    <row r="40" spans="1:108" ht="15" customHeight="1">
      <c r="A40" s="102"/>
      <c r="B40" s="108"/>
      <c r="C40" s="108"/>
      <c r="D40" s="108"/>
      <c r="E40" s="108"/>
      <c r="F40" s="61" t="s">
        <v>3</v>
      </c>
      <c r="G40" s="6">
        <v>3</v>
      </c>
      <c r="H40" s="6"/>
      <c r="I40" s="47">
        <v>0.97484567448517501</v>
      </c>
      <c r="J40" s="7"/>
      <c r="K40" s="79">
        <f t="shared" si="0"/>
        <v>52</v>
      </c>
      <c r="L40" s="80">
        <f t="shared" si="1"/>
        <v>16</v>
      </c>
      <c r="M40" s="81">
        <f t="shared" si="2"/>
        <v>-13</v>
      </c>
      <c r="N40" s="6"/>
      <c r="O40" s="20">
        <v>3</v>
      </c>
      <c r="P40" s="6">
        <v>1</v>
      </c>
      <c r="Q40" s="6">
        <v>1</v>
      </c>
      <c r="R40" s="11">
        <v>0</v>
      </c>
      <c r="S40" s="25">
        <v>3</v>
      </c>
      <c r="T40" s="6">
        <v>3</v>
      </c>
      <c r="U40" s="6">
        <v>1</v>
      </c>
      <c r="V40" s="30">
        <v>2</v>
      </c>
      <c r="W40" s="25">
        <v>3</v>
      </c>
      <c r="X40" s="6">
        <v>3</v>
      </c>
      <c r="Y40" s="6">
        <v>3</v>
      </c>
      <c r="Z40" s="6">
        <v>3</v>
      </c>
      <c r="AA40" s="6">
        <v>1</v>
      </c>
      <c r="AB40" s="6">
        <v>1</v>
      </c>
      <c r="AC40" s="6">
        <v>1</v>
      </c>
      <c r="AD40" s="11">
        <v>1</v>
      </c>
      <c r="AE40" s="20">
        <v>-3</v>
      </c>
      <c r="AF40" s="6">
        <v>2</v>
      </c>
      <c r="AG40" s="6">
        <v>3</v>
      </c>
      <c r="AH40" s="6">
        <v>-3</v>
      </c>
      <c r="AI40" s="6">
        <v>2</v>
      </c>
      <c r="AJ40" s="6">
        <v>3</v>
      </c>
      <c r="AK40" s="6">
        <v>-2</v>
      </c>
      <c r="AL40" s="6">
        <v>0</v>
      </c>
      <c r="AM40" s="6">
        <v>0</v>
      </c>
      <c r="AN40" s="6">
        <v>-2</v>
      </c>
      <c r="AO40" s="6">
        <v>0</v>
      </c>
      <c r="AP40" s="30">
        <v>0</v>
      </c>
      <c r="AQ40" s="6">
        <v>0</v>
      </c>
      <c r="AR40" s="6">
        <v>-3</v>
      </c>
      <c r="AS40" s="6">
        <v>3</v>
      </c>
      <c r="AT40" s="6">
        <v>0</v>
      </c>
      <c r="AU40" s="6">
        <v>0</v>
      </c>
      <c r="AV40" s="6">
        <v>3</v>
      </c>
      <c r="AW40" s="6">
        <v>1</v>
      </c>
      <c r="AX40" s="6">
        <v>0</v>
      </c>
      <c r="AY40" s="6">
        <v>1</v>
      </c>
      <c r="AZ40" s="6">
        <v>1</v>
      </c>
      <c r="BA40" s="6">
        <v>0</v>
      </c>
      <c r="BB40" s="6">
        <v>1</v>
      </c>
      <c r="BC40" s="20">
        <v>0</v>
      </c>
      <c r="BD40" s="6">
        <v>0</v>
      </c>
      <c r="BE40" s="6">
        <v>0</v>
      </c>
      <c r="BF40" s="30">
        <v>0</v>
      </c>
      <c r="BG40" s="6">
        <v>0</v>
      </c>
      <c r="BH40" s="6">
        <v>1</v>
      </c>
      <c r="BI40" s="6">
        <v>1</v>
      </c>
      <c r="BJ40" s="11">
        <v>0</v>
      </c>
    </row>
    <row r="41" spans="1:108" ht="15" customHeight="1">
      <c r="A41" s="102"/>
      <c r="B41" s="108"/>
      <c r="C41" s="108"/>
      <c r="D41" s="108"/>
      <c r="E41" s="108"/>
      <c r="F41" s="61" t="s">
        <v>3</v>
      </c>
      <c r="G41" s="6">
        <v>5</v>
      </c>
      <c r="H41" s="6"/>
      <c r="I41" s="47">
        <v>0.97279881905093402</v>
      </c>
      <c r="J41" s="7"/>
      <c r="K41" s="79">
        <f t="shared" si="0"/>
        <v>34</v>
      </c>
      <c r="L41" s="80">
        <f t="shared" si="1"/>
        <v>22</v>
      </c>
      <c r="M41" s="81">
        <f t="shared" si="2"/>
        <v>-19</v>
      </c>
      <c r="N41" s="6"/>
      <c r="O41" s="20">
        <v>3</v>
      </c>
      <c r="P41" s="6">
        <v>1</v>
      </c>
      <c r="Q41" s="6">
        <v>1</v>
      </c>
      <c r="R41" s="11">
        <v>-1</v>
      </c>
      <c r="S41" s="25">
        <v>3</v>
      </c>
      <c r="T41" s="6">
        <v>3</v>
      </c>
      <c r="U41" s="6">
        <v>1</v>
      </c>
      <c r="V41" s="30">
        <v>1</v>
      </c>
      <c r="W41" s="25">
        <v>3</v>
      </c>
      <c r="X41" s="6">
        <v>3</v>
      </c>
      <c r="Y41" s="6">
        <v>3</v>
      </c>
      <c r="Z41" s="6">
        <v>3</v>
      </c>
      <c r="AA41" s="6">
        <v>0</v>
      </c>
      <c r="AB41" s="6">
        <v>0</v>
      </c>
      <c r="AC41" s="6">
        <v>-1</v>
      </c>
      <c r="AD41" s="11">
        <v>-1</v>
      </c>
      <c r="AE41" s="20">
        <v>-3</v>
      </c>
      <c r="AF41" s="6">
        <v>1</v>
      </c>
      <c r="AG41" s="6">
        <v>2</v>
      </c>
      <c r="AH41" s="6">
        <v>-3</v>
      </c>
      <c r="AI41" s="6">
        <v>2</v>
      </c>
      <c r="AJ41" s="6">
        <v>2</v>
      </c>
      <c r="AK41" s="6">
        <v>-2</v>
      </c>
      <c r="AL41" s="6">
        <v>0</v>
      </c>
      <c r="AM41" s="6">
        <v>0</v>
      </c>
      <c r="AN41" s="6">
        <v>-2</v>
      </c>
      <c r="AO41" s="6">
        <v>0</v>
      </c>
      <c r="AP41" s="30">
        <v>0</v>
      </c>
      <c r="AQ41" s="6">
        <v>0</v>
      </c>
      <c r="AR41" s="6">
        <v>-3</v>
      </c>
      <c r="AS41" s="6">
        <v>0</v>
      </c>
      <c r="AT41" s="6">
        <v>0</v>
      </c>
      <c r="AU41" s="6">
        <v>-3</v>
      </c>
      <c r="AV41" s="6">
        <v>0</v>
      </c>
      <c r="AW41" s="6">
        <v>1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20">
        <v>0</v>
      </c>
      <c r="BD41" s="6">
        <v>0</v>
      </c>
      <c r="BE41" s="6">
        <v>0</v>
      </c>
      <c r="BF41" s="30">
        <v>0</v>
      </c>
      <c r="BG41" s="6">
        <v>0</v>
      </c>
      <c r="BH41" s="6">
        <v>0</v>
      </c>
      <c r="BI41" s="6">
        <v>1</v>
      </c>
      <c r="BJ41" s="11">
        <v>0</v>
      </c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</row>
    <row r="42" spans="1:108" ht="15" customHeight="1">
      <c r="A42" s="102"/>
      <c r="B42" s="108"/>
      <c r="C42" s="108"/>
      <c r="D42" s="108" t="s">
        <v>9</v>
      </c>
      <c r="E42" s="108" t="s">
        <v>9</v>
      </c>
      <c r="F42" s="61" t="s">
        <v>1</v>
      </c>
      <c r="G42" s="6"/>
      <c r="H42" s="6"/>
      <c r="I42" s="47">
        <v>1.0503406532211701</v>
      </c>
      <c r="J42" s="7"/>
      <c r="K42" s="79">
        <f t="shared" si="0"/>
        <v>23</v>
      </c>
      <c r="L42" s="80">
        <f t="shared" si="1"/>
        <v>18</v>
      </c>
      <c r="M42" s="81">
        <f t="shared" si="2"/>
        <v>-15</v>
      </c>
      <c r="N42" s="6"/>
      <c r="O42" s="20">
        <v>1</v>
      </c>
      <c r="P42" s="6">
        <v>1</v>
      </c>
      <c r="Q42" s="6">
        <v>0</v>
      </c>
      <c r="R42" s="11">
        <v>-1</v>
      </c>
      <c r="S42" s="25">
        <v>2</v>
      </c>
      <c r="T42" s="6">
        <v>2</v>
      </c>
      <c r="U42" s="6">
        <v>0</v>
      </c>
      <c r="V42" s="30">
        <v>0</v>
      </c>
      <c r="W42" s="25">
        <v>2</v>
      </c>
      <c r="X42" s="6">
        <v>2</v>
      </c>
      <c r="Y42" s="6">
        <v>2</v>
      </c>
      <c r="Z42" s="6">
        <v>2</v>
      </c>
      <c r="AA42" s="6">
        <v>0</v>
      </c>
      <c r="AB42" s="6">
        <v>0</v>
      </c>
      <c r="AC42" s="6">
        <v>0</v>
      </c>
      <c r="AD42" s="11">
        <v>0</v>
      </c>
      <c r="AE42" s="20">
        <v>-2</v>
      </c>
      <c r="AF42" s="6">
        <v>-1</v>
      </c>
      <c r="AG42" s="6">
        <v>1</v>
      </c>
      <c r="AH42" s="6">
        <v>-2</v>
      </c>
      <c r="AI42" s="6">
        <v>-1</v>
      </c>
      <c r="AJ42" s="6">
        <v>1</v>
      </c>
      <c r="AK42" s="6">
        <v>-1</v>
      </c>
      <c r="AL42" s="6">
        <v>0</v>
      </c>
      <c r="AM42" s="6">
        <v>0</v>
      </c>
      <c r="AN42" s="6">
        <v>-1</v>
      </c>
      <c r="AO42" s="6">
        <v>0</v>
      </c>
      <c r="AP42" s="30">
        <v>0</v>
      </c>
      <c r="AQ42" s="6">
        <v>-1</v>
      </c>
      <c r="AR42" s="6">
        <v>-1</v>
      </c>
      <c r="AS42" s="6">
        <v>-1</v>
      </c>
      <c r="AT42" s="6">
        <v>-1</v>
      </c>
      <c r="AU42" s="6">
        <v>-1</v>
      </c>
      <c r="AV42" s="6">
        <v>-1</v>
      </c>
      <c r="AW42" s="6">
        <v>0</v>
      </c>
      <c r="AX42" s="6">
        <v>0</v>
      </c>
      <c r="AY42" s="6">
        <v>0</v>
      </c>
      <c r="AZ42" s="6">
        <v>1</v>
      </c>
      <c r="BA42" s="6">
        <v>0</v>
      </c>
      <c r="BB42" s="6">
        <v>0</v>
      </c>
      <c r="BC42" s="20">
        <v>1</v>
      </c>
      <c r="BD42" s="6">
        <v>1</v>
      </c>
      <c r="BE42" s="6">
        <v>1</v>
      </c>
      <c r="BF42" s="30">
        <v>1</v>
      </c>
      <c r="BG42" s="6">
        <v>0</v>
      </c>
      <c r="BH42" s="6">
        <v>1</v>
      </c>
      <c r="BI42" s="6">
        <v>0</v>
      </c>
      <c r="BJ42" s="11">
        <v>1</v>
      </c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</row>
    <row r="43" spans="1:108" ht="15" customHeight="1">
      <c r="A43" s="102"/>
      <c r="B43" s="108"/>
      <c r="C43" s="108"/>
      <c r="D43" s="108"/>
      <c r="E43" s="108"/>
      <c r="F43" s="61" t="s">
        <v>1</v>
      </c>
      <c r="G43" s="6">
        <v>3</v>
      </c>
      <c r="H43" s="6"/>
      <c r="I43" s="47">
        <v>0.98426035823446101</v>
      </c>
      <c r="J43" s="7"/>
      <c r="K43" s="79">
        <f t="shared" si="0"/>
        <v>20</v>
      </c>
      <c r="L43" s="80">
        <f t="shared" si="1"/>
        <v>22</v>
      </c>
      <c r="M43" s="81">
        <f t="shared" si="2"/>
        <v>-15</v>
      </c>
      <c r="N43" s="6"/>
      <c r="O43" s="20">
        <v>2</v>
      </c>
      <c r="P43" s="6">
        <v>1</v>
      </c>
      <c r="Q43" s="6">
        <v>0</v>
      </c>
      <c r="R43" s="11">
        <v>-1</v>
      </c>
      <c r="S43" s="25">
        <v>2</v>
      </c>
      <c r="T43" s="6">
        <v>2</v>
      </c>
      <c r="U43" s="6">
        <v>-1</v>
      </c>
      <c r="V43" s="30">
        <v>-1</v>
      </c>
      <c r="W43" s="25">
        <v>1</v>
      </c>
      <c r="X43" s="6">
        <v>1</v>
      </c>
      <c r="Y43" s="6">
        <v>2</v>
      </c>
      <c r="Z43" s="6">
        <v>1</v>
      </c>
      <c r="AA43" s="6">
        <v>-1</v>
      </c>
      <c r="AB43" s="6">
        <v>-1</v>
      </c>
      <c r="AC43" s="6">
        <v>0</v>
      </c>
      <c r="AD43" s="11">
        <v>0</v>
      </c>
      <c r="AE43" s="20">
        <v>-2</v>
      </c>
      <c r="AF43" s="6">
        <v>0</v>
      </c>
      <c r="AG43" s="6">
        <v>0</v>
      </c>
      <c r="AH43" s="6">
        <v>-2</v>
      </c>
      <c r="AI43" s="6">
        <v>0</v>
      </c>
      <c r="AJ43" s="6">
        <v>1</v>
      </c>
      <c r="AK43" s="6">
        <v>-2</v>
      </c>
      <c r="AL43" s="6">
        <v>1</v>
      </c>
      <c r="AM43" s="6">
        <v>1</v>
      </c>
      <c r="AN43" s="6">
        <v>-2</v>
      </c>
      <c r="AO43" s="6">
        <v>1</v>
      </c>
      <c r="AP43" s="30">
        <v>1</v>
      </c>
      <c r="AQ43" s="6">
        <v>-1</v>
      </c>
      <c r="AR43" s="6">
        <v>0</v>
      </c>
      <c r="AS43" s="6">
        <v>0</v>
      </c>
      <c r="AT43" s="6">
        <v>-1</v>
      </c>
      <c r="AU43" s="6">
        <v>0</v>
      </c>
      <c r="AV43" s="6">
        <v>0</v>
      </c>
      <c r="AW43" s="6">
        <v>0</v>
      </c>
      <c r="AX43" s="6">
        <v>0</v>
      </c>
      <c r="AY43" s="6">
        <v>2</v>
      </c>
      <c r="AZ43" s="6">
        <v>0</v>
      </c>
      <c r="BA43" s="6">
        <v>0</v>
      </c>
      <c r="BB43" s="6">
        <v>1</v>
      </c>
      <c r="BC43" s="20">
        <v>0</v>
      </c>
      <c r="BD43" s="6">
        <v>0</v>
      </c>
      <c r="BE43" s="6">
        <v>0</v>
      </c>
      <c r="BF43" s="30">
        <v>0</v>
      </c>
      <c r="BG43" s="6">
        <v>0</v>
      </c>
      <c r="BH43" s="6">
        <v>0</v>
      </c>
      <c r="BI43" s="6">
        <v>0</v>
      </c>
      <c r="BJ43" s="11">
        <v>0</v>
      </c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</row>
    <row r="44" spans="1:108" ht="15" customHeight="1">
      <c r="A44" s="102"/>
      <c r="B44" s="108"/>
      <c r="C44" s="108"/>
      <c r="D44" s="108"/>
      <c r="E44" s="108"/>
      <c r="F44" s="61" t="s">
        <v>1</v>
      </c>
      <c r="G44" s="6">
        <v>5</v>
      </c>
      <c r="H44" s="6"/>
      <c r="I44" s="47">
        <v>0.98302452466069801</v>
      </c>
      <c r="J44" s="7"/>
      <c r="K44" s="79">
        <f t="shared" si="0"/>
        <v>15</v>
      </c>
      <c r="L44" s="80">
        <f t="shared" si="1"/>
        <v>21</v>
      </c>
      <c r="M44" s="81">
        <f t="shared" si="2"/>
        <v>-22</v>
      </c>
      <c r="N44" s="6"/>
      <c r="O44" s="20">
        <v>1</v>
      </c>
      <c r="P44" s="6">
        <v>1</v>
      </c>
      <c r="Q44" s="6">
        <v>0</v>
      </c>
      <c r="R44" s="11">
        <v>-2</v>
      </c>
      <c r="S44" s="25">
        <v>2</v>
      </c>
      <c r="T44" s="6">
        <v>2</v>
      </c>
      <c r="U44" s="6">
        <v>-1</v>
      </c>
      <c r="V44" s="30">
        <v>-1</v>
      </c>
      <c r="W44" s="25">
        <v>1</v>
      </c>
      <c r="X44" s="6">
        <v>1</v>
      </c>
      <c r="Y44" s="6">
        <v>2</v>
      </c>
      <c r="Z44" s="6">
        <v>1</v>
      </c>
      <c r="AA44" s="6">
        <v>-1</v>
      </c>
      <c r="AB44" s="6">
        <v>-1</v>
      </c>
      <c r="AC44" s="6">
        <v>0</v>
      </c>
      <c r="AD44" s="11">
        <v>0</v>
      </c>
      <c r="AE44" s="20">
        <v>-2</v>
      </c>
      <c r="AF44" s="6">
        <v>0</v>
      </c>
      <c r="AG44" s="6">
        <v>0</v>
      </c>
      <c r="AH44" s="6">
        <v>-2</v>
      </c>
      <c r="AI44" s="6">
        <v>0</v>
      </c>
      <c r="AJ44" s="6">
        <v>0</v>
      </c>
      <c r="AK44" s="6">
        <v>-2</v>
      </c>
      <c r="AL44" s="6">
        <v>1</v>
      </c>
      <c r="AM44" s="6">
        <v>1</v>
      </c>
      <c r="AN44" s="6">
        <v>-2</v>
      </c>
      <c r="AO44" s="6">
        <v>1</v>
      </c>
      <c r="AP44" s="30">
        <v>1</v>
      </c>
      <c r="AQ44" s="6">
        <v>-1</v>
      </c>
      <c r="AR44" s="6">
        <v>-1</v>
      </c>
      <c r="AS44" s="6">
        <v>0</v>
      </c>
      <c r="AT44" s="6">
        <v>-1</v>
      </c>
      <c r="AU44" s="6">
        <v>-1</v>
      </c>
      <c r="AV44" s="6">
        <v>0</v>
      </c>
      <c r="AW44" s="6">
        <v>0</v>
      </c>
      <c r="AX44" s="6">
        <v>-2</v>
      </c>
      <c r="AY44" s="6">
        <v>0</v>
      </c>
      <c r="AZ44" s="6">
        <v>0</v>
      </c>
      <c r="BA44" s="6">
        <v>-2</v>
      </c>
      <c r="BB44" s="6">
        <v>0</v>
      </c>
      <c r="BC44" s="20">
        <v>0</v>
      </c>
      <c r="BD44" s="6">
        <v>0</v>
      </c>
      <c r="BE44" s="6">
        <v>0</v>
      </c>
      <c r="BF44" s="30">
        <v>0</v>
      </c>
      <c r="BG44" s="6">
        <v>0</v>
      </c>
      <c r="BH44" s="6">
        <v>0</v>
      </c>
      <c r="BI44" s="6">
        <v>0</v>
      </c>
      <c r="BJ44" s="11">
        <v>0</v>
      </c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</row>
    <row r="45" spans="1:108" ht="15" customHeight="1">
      <c r="A45" s="102"/>
      <c r="B45" s="108"/>
      <c r="C45" s="108"/>
      <c r="D45" s="108"/>
      <c r="E45" s="108"/>
      <c r="F45" s="61" t="s">
        <v>3</v>
      </c>
      <c r="G45" s="6"/>
      <c r="H45" s="6"/>
      <c r="I45" s="47">
        <v>1.04950790483034</v>
      </c>
      <c r="J45" s="7"/>
      <c r="K45" s="79">
        <f t="shared" si="0"/>
        <v>22</v>
      </c>
      <c r="L45" s="80">
        <f t="shared" si="1"/>
        <v>20</v>
      </c>
      <c r="M45" s="81">
        <f t="shared" si="2"/>
        <v>-14</v>
      </c>
      <c r="N45" s="6"/>
      <c r="O45" s="20">
        <v>1</v>
      </c>
      <c r="P45" s="6">
        <v>1</v>
      </c>
      <c r="Q45" s="6">
        <v>0</v>
      </c>
      <c r="R45" s="11">
        <v>-1</v>
      </c>
      <c r="S45" s="25">
        <v>2</v>
      </c>
      <c r="T45" s="6">
        <v>2</v>
      </c>
      <c r="U45" s="6">
        <v>0</v>
      </c>
      <c r="V45" s="30">
        <v>0</v>
      </c>
      <c r="W45" s="25">
        <v>2</v>
      </c>
      <c r="X45" s="6">
        <v>2</v>
      </c>
      <c r="Y45" s="6">
        <v>2</v>
      </c>
      <c r="Z45" s="6">
        <v>2</v>
      </c>
      <c r="AA45" s="6">
        <v>0</v>
      </c>
      <c r="AB45" s="6">
        <v>0</v>
      </c>
      <c r="AC45" s="6">
        <v>0</v>
      </c>
      <c r="AD45" s="11">
        <v>0</v>
      </c>
      <c r="AE45" s="20">
        <v>-2</v>
      </c>
      <c r="AF45" s="6">
        <v>-1</v>
      </c>
      <c r="AG45" s="6">
        <v>1</v>
      </c>
      <c r="AH45" s="6">
        <v>-2</v>
      </c>
      <c r="AI45" s="6">
        <v>0</v>
      </c>
      <c r="AJ45" s="6">
        <v>1</v>
      </c>
      <c r="AK45" s="6">
        <v>-1</v>
      </c>
      <c r="AL45" s="6">
        <v>0</v>
      </c>
      <c r="AM45" s="6">
        <v>0</v>
      </c>
      <c r="AN45" s="6">
        <v>-1</v>
      </c>
      <c r="AO45" s="6">
        <v>0</v>
      </c>
      <c r="AP45" s="30">
        <v>0</v>
      </c>
      <c r="AQ45" s="6">
        <v>-1</v>
      </c>
      <c r="AR45" s="6">
        <v>-1</v>
      </c>
      <c r="AS45" s="6">
        <v>-1</v>
      </c>
      <c r="AT45" s="6">
        <v>-1</v>
      </c>
      <c r="AU45" s="6">
        <v>-1</v>
      </c>
      <c r="AV45" s="6">
        <v>0</v>
      </c>
      <c r="AW45" s="6">
        <v>-1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20">
        <v>1</v>
      </c>
      <c r="BD45" s="6">
        <v>1</v>
      </c>
      <c r="BE45" s="6">
        <v>1</v>
      </c>
      <c r="BF45" s="30">
        <v>1</v>
      </c>
      <c r="BG45" s="6">
        <v>0</v>
      </c>
      <c r="BH45" s="6">
        <v>1</v>
      </c>
      <c r="BI45" s="6">
        <v>0</v>
      </c>
      <c r="BJ45" s="11">
        <v>1</v>
      </c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</row>
    <row r="46" spans="1:108" ht="15" customHeight="1">
      <c r="A46" s="102"/>
      <c r="B46" s="108"/>
      <c r="C46" s="108"/>
      <c r="D46" s="108"/>
      <c r="E46" s="108"/>
      <c r="F46" s="61" t="s">
        <v>3</v>
      </c>
      <c r="G46" s="6">
        <v>3</v>
      </c>
      <c r="H46" s="6"/>
      <c r="I46" s="47">
        <v>0.98364512760571199</v>
      </c>
      <c r="J46" s="7"/>
      <c r="K46" s="79">
        <f t="shared" si="0"/>
        <v>20</v>
      </c>
      <c r="L46" s="80">
        <f t="shared" si="1"/>
        <v>23</v>
      </c>
      <c r="M46" s="81">
        <f t="shared" si="2"/>
        <v>-15</v>
      </c>
      <c r="N46" s="6"/>
      <c r="O46" s="20">
        <v>2</v>
      </c>
      <c r="P46" s="6">
        <v>1</v>
      </c>
      <c r="Q46" s="6">
        <v>0</v>
      </c>
      <c r="R46" s="11">
        <v>-1</v>
      </c>
      <c r="S46" s="25">
        <v>2</v>
      </c>
      <c r="T46" s="6">
        <v>2</v>
      </c>
      <c r="U46" s="6">
        <v>-1</v>
      </c>
      <c r="V46" s="30">
        <v>-1</v>
      </c>
      <c r="W46" s="25">
        <v>1</v>
      </c>
      <c r="X46" s="6">
        <v>1</v>
      </c>
      <c r="Y46" s="6">
        <v>2</v>
      </c>
      <c r="Z46" s="6">
        <v>2</v>
      </c>
      <c r="AA46" s="6">
        <v>-1</v>
      </c>
      <c r="AB46" s="6">
        <v>-1</v>
      </c>
      <c r="AC46" s="6">
        <v>0</v>
      </c>
      <c r="AD46" s="11">
        <v>0</v>
      </c>
      <c r="AE46" s="20">
        <v>-2</v>
      </c>
      <c r="AF46" s="6">
        <v>0</v>
      </c>
      <c r="AG46" s="6">
        <v>0</v>
      </c>
      <c r="AH46" s="6">
        <v>-2</v>
      </c>
      <c r="AI46" s="6">
        <v>0</v>
      </c>
      <c r="AJ46" s="6">
        <v>0</v>
      </c>
      <c r="AK46" s="6">
        <v>-2</v>
      </c>
      <c r="AL46" s="6">
        <v>1</v>
      </c>
      <c r="AM46" s="6">
        <v>1</v>
      </c>
      <c r="AN46" s="6">
        <v>-2</v>
      </c>
      <c r="AO46" s="6">
        <v>1</v>
      </c>
      <c r="AP46" s="30">
        <v>1</v>
      </c>
      <c r="AQ46" s="6">
        <v>-1</v>
      </c>
      <c r="AR46" s="6">
        <v>0</v>
      </c>
      <c r="AS46" s="6">
        <v>0</v>
      </c>
      <c r="AT46" s="6">
        <v>-1</v>
      </c>
      <c r="AU46" s="6">
        <v>0</v>
      </c>
      <c r="AV46" s="6">
        <v>0</v>
      </c>
      <c r="AW46" s="6">
        <v>0</v>
      </c>
      <c r="AX46" s="6">
        <v>0</v>
      </c>
      <c r="AY46" s="6">
        <v>2</v>
      </c>
      <c r="AZ46" s="6">
        <v>0</v>
      </c>
      <c r="BA46" s="6">
        <v>0</v>
      </c>
      <c r="BB46" s="6">
        <v>1</v>
      </c>
      <c r="BC46" s="20">
        <v>0</v>
      </c>
      <c r="BD46" s="6">
        <v>0</v>
      </c>
      <c r="BE46" s="6">
        <v>0</v>
      </c>
      <c r="BF46" s="30">
        <v>0</v>
      </c>
      <c r="BG46" s="6">
        <v>0</v>
      </c>
      <c r="BH46" s="6">
        <v>0</v>
      </c>
      <c r="BI46" s="6">
        <v>0</v>
      </c>
      <c r="BJ46" s="11">
        <v>0</v>
      </c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</row>
    <row r="47" spans="1:108" ht="15" customHeight="1">
      <c r="A47" s="103"/>
      <c r="B47" s="111"/>
      <c r="C47" s="111"/>
      <c r="D47" s="111"/>
      <c r="E47" s="111"/>
      <c r="F47" s="62" t="s">
        <v>3</v>
      </c>
      <c r="G47" s="12">
        <v>5</v>
      </c>
      <c r="H47" s="12"/>
      <c r="I47" s="48">
        <v>0.98550838582300704</v>
      </c>
      <c r="J47" s="13"/>
      <c r="K47" s="82">
        <f t="shared" si="0"/>
        <v>13</v>
      </c>
      <c r="L47" s="83">
        <f t="shared" si="1"/>
        <v>23</v>
      </c>
      <c r="M47" s="84">
        <f t="shared" si="2"/>
        <v>-20</v>
      </c>
      <c r="N47" s="12"/>
      <c r="O47" s="21">
        <v>2</v>
      </c>
      <c r="P47" s="12">
        <v>1</v>
      </c>
      <c r="Q47" s="12">
        <v>0</v>
      </c>
      <c r="R47" s="14">
        <v>-2</v>
      </c>
      <c r="S47" s="26">
        <v>2</v>
      </c>
      <c r="T47" s="12">
        <v>2</v>
      </c>
      <c r="U47" s="12">
        <v>-1</v>
      </c>
      <c r="V47" s="31">
        <v>-1</v>
      </c>
      <c r="W47" s="26">
        <v>1</v>
      </c>
      <c r="X47" s="12">
        <v>1</v>
      </c>
      <c r="Y47" s="12">
        <v>1</v>
      </c>
      <c r="Z47" s="12">
        <v>1</v>
      </c>
      <c r="AA47" s="12">
        <v>-1</v>
      </c>
      <c r="AB47" s="12">
        <v>-1</v>
      </c>
      <c r="AC47" s="12">
        <v>0</v>
      </c>
      <c r="AD47" s="14">
        <v>0</v>
      </c>
      <c r="AE47" s="21">
        <v>-2</v>
      </c>
      <c r="AF47" s="12">
        <v>0</v>
      </c>
      <c r="AG47" s="12">
        <v>0</v>
      </c>
      <c r="AH47" s="12">
        <v>-2</v>
      </c>
      <c r="AI47" s="12">
        <v>0</v>
      </c>
      <c r="AJ47" s="12">
        <v>0</v>
      </c>
      <c r="AK47" s="12">
        <v>-2</v>
      </c>
      <c r="AL47" s="12">
        <v>0</v>
      </c>
      <c r="AM47" s="12">
        <v>1</v>
      </c>
      <c r="AN47" s="12">
        <v>-2</v>
      </c>
      <c r="AO47" s="12">
        <v>0</v>
      </c>
      <c r="AP47" s="31">
        <v>1</v>
      </c>
      <c r="AQ47" s="12">
        <v>-1</v>
      </c>
      <c r="AR47" s="12">
        <v>-1</v>
      </c>
      <c r="AS47" s="12">
        <v>0</v>
      </c>
      <c r="AT47" s="12">
        <v>-1</v>
      </c>
      <c r="AU47" s="12">
        <v>-1</v>
      </c>
      <c r="AV47" s="12">
        <v>0</v>
      </c>
      <c r="AW47" s="12">
        <v>0</v>
      </c>
      <c r="AX47" s="12">
        <v>-1</v>
      </c>
      <c r="AY47" s="12">
        <v>0</v>
      </c>
      <c r="AZ47" s="12">
        <v>0</v>
      </c>
      <c r="BA47" s="12">
        <v>-1</v>
      </c>
      <c r="BB47" s="12">
        <v>0</v>
      </c>
      <c r="BC47" s="21">
        <v>0</v>
      </c>
      <c r="BD47" s="12">
        <v>0</v>
      </c>
      <c r="BE47" s="12">
        <v>0</v>
      </c>
      <c r="BF47" s="31">
        <v>0</v>
      </c>
      <c r="BG47" s="12">
        <v>0</v>
      </c>
      <c r="BH47" s="12">
        <v>0</v>
      </c>
      <c r="BI47" s="12">
        <v>0</v>
      </c>
      <c r="BJ47" s="14">
        <v>0</v>
      </c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</row>
    <row r="48" spans="1:108">
      <c r="A48" s="104" t="s">
        <v>26</v>
      </c>
      <c r="B48" s="107" t="s">
        <v>4</v>
      </c>
      <c r="C48" s="107" t="s">
        <v>9</v>
      </c>
      <c r="D48" s="56" t="s">
        <v>8</v>
      </c>
      <c r="E48" s="70"/>
      <c r="F48" s="60"/>
      <c r="G48" s="8"/>
      <c r="H48" s="8"/>
      <c r="I48" s="46">
        <v>0.96402334136255297</v>
      </c>
      <c r="J48" s="9"/>
      <c r="K48" s="76">
        <f t="shared" si="0"/>
        <v>11</v>
      </c>
      <c r="L48" s="77">
        <f t="shared" si="1"/>
        <v>31</v>
      </c>
      <c r="M48" s="78">
        <f t="shared" si="2"/>
        <v>-6</v>
      </c>
      <c r="N48" s="8"/>
      <c r="O48" s="6">
        <v>1</v>
      </c>
      <c r="P48" s="6">
        <v>1</v>
      </c>
      <c r="Q48" s="6">
        <v>0</v>
      </c>
      <c r="R48" s="10">
        <v>0</v>
      </c>
      <c r="S48" s="24">
        <v>1</v>
      </c>
      <c r="T48" s="8">
        <v>1</v>
      </c>
      <c r="U48" s="8">
        <v>0</v>
      </c>
      <c r="V48" s="29">
        <v>0</v>
      </c>
      <c r="W48" s="24">
        <v>1</v>
      </c>
      <c r="X48" s="8">
        <v>1</v>
      </c>
      <c r="Y48" s="8">
        <v>1</v>
      </c>
      <c r="Z48" s="8">
        <v>1</v>
      </c>
      <c r="AA48" s="8">
        <v>0</v>
      </c>
      <c r="AB48" s="8">
        <v>0</v>
      </c>
      <c r="AC48" s="8">
        <v>0</v>
      </c>
      <c r="AD48" s="10">
        <v>0</v>
      </c>
      <c r="AE48" s="19">
        <v>-1</v>
      </c>
      <c r="AF48" s="8">
        <v>0</v>
      </c>
      <c r="AG48" s="8">
        <v>1</v>
      </c>
      <c r="AH48" s="8">
        <v>-1</v>
      </c>
      <c r="AI48" s="8">
        <v>0</v>
      </c>
      <c r="AJ48" s="8">
        <v>0</v>
      </c>
      <c r="AK48" s="8">
        <v>-1</v>
      </c>
      <c r="AL48" s="8">
        <v>0</v>
      </c>
      <c r="AM48" s="8">
        <v>0</v>
      </c>
      <c r="AN48" s="8">
        <v>-1</v>
      </c>
      <c r="AO48" s="8">
        <v>0</v>
      </c>
      <c r="AP48" s="29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-1</v>
      </c>
      <c r="AX48" s="8">
        <v>0</v>
      </c>
      <c r="AY48" s="8">
        <v>0</v>
      </c>
      <c r="AZ48" s="8">
        <v>-1</v>
      </c>
      <c r="BA48" s="8">
        <v>0</v>
      </c>
      <c r="BB48" s="8">
        <v>0</v>
      </c>
      <c r="BC48" s="19">
        <v>0</v>
      </c>
      <c r="BD48" s="8">
        <v>0</v>
      </c>
      <c r="BE48" s="8">
        <v>0</v>
      </c>
      <c r="BF48" s="29">
        <v>0</v>
      </c>
      <c r="BG48" s="8">
        <v>1</v>
      </c>
      <c r="BH48" s="8">
        <v>1</v>
      </c>
      <c r="BI48" s="8">
        <v>0</v>
      </c>
      <c r="BJ48" s="10">
        <v>0</v>
      </c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</row>
    <row r="49" spans="1:62">
      <c r="A49" s="105"/>
      <c r="B49" s="108"/>
      <c r="C49" s="108"/>
      <c r="D49" s="57" t="s">
        <v>9</v>
      </c>
      <c r="E49" s="67"/>
      <c r="F49" s="61"/>
      <c r="G49" s="6"/>
      <c r="H49" s="6"/>
      <c r="I49" s="47">
        <v>0.96484445067419999</v>
      </c>
      <c r="J49" s="7"/>
      <c r="K49" s="79">
        <f t="shared" si="0"/>
        <v>10</v>
      </c>
      <c r="L49" s="80">
        <f t="shared" si="1"/>
        <v>32</v>
      </c>
      <c r="M49" s="81">
        <f t="shared" si="2"/>
        <v>-6</v>
      </c>
      <c r="N49" s="6"/>
      <c r="O49" s="6">
        <v>1</v>
      </c>
      <c r="P49" s="6">
        <v>1</v>
      </c>
      <c r="Q49" s="6">
        <v>0</v>
      </c>
      <c r="R49" s="11">
        <v>0</v>
      </c>
      <c r="S49" s="25">
        <v>1</v>
      </c>
      <c r="T49" s="6">
        <v>1</v>
      </c>
      <c r="U49" s="6">
        <v>0</v>
      </c>
      <c r="V49" s="30">
        <v>0</v>
      </c>
      <c r="W49" s="25">
        <v>1</v>
      </c>
      <c r="X49" s="6">
        <v>1</v>
      </c>
      <c r="Y49" s="6">
        <v>1</v>
      </c>
      <c r="Z49" s="6">
        <v>1</v>
      </c>
      <c r="AA49" s="6">
        <v>0</v>
      </c>
      <c r="AB49" s="6">
        <v>0</v>
      </c>
      <c r="AC49" s="6">
        <v>0</v>
      </c>
      <c r="AD49" s="11">
        <v>0</v>
      </c>
      <c r="AE49" s="20">
        <v>-1</v>
      </c>
      <c r="AF49" s="6">
        <v>0</v>
      </c>
      <c r="AG49" s="6">
        <v>0</v>
      </c>
      <c r="AH49" s="6">
        <v>-1</v>
      </c>
      <c r="AI49" s="6">
        <v>0</v>
      </c>
      <c r="AJ49" s="6">
        <v>0</v>
      </c>
      <c r="AK49" s="6">
        <v>-1</v>
      </c>
      <c r="AL49" s="6">
        <v>0</v>
      </c>
      <c r="AM49" s="6">
        <v>0</v>
      </c>
      <c r="AN49" s="6">
        <v>-1</v>
      </c>
      <c r="AO49" s="6">
        <v>0</v>
      </c>
      <c r="AP49" s="30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-1</v>
      </c>
      <c r="AX49" s="6">
        <v>0</v>
      </c>
      <c r="AY49" s="6">
        <v>0</v>
      </c>
      <c r="AZ49" s="6">
        <v>-1</v>
      </c>
      <c r="BA49" s="6">
        <v>0</v>
      </c>
      <c r="BB49" s="6">
        <v>0</v>
      </c>
      <c r="BC49" s="20">
        <v>0</v>
      </c>
      <c r="BD49" s="6">
        <v>0</v>
      </c>
      <c r="BE49" s="6">
        <v>0</v>
      </c>
      <c r="BF49" s="30">
        <v>0</v>
      </c>
      <c r="BG49" s="6">
        <v>1</v>
      </c>
      <c r="BH49" s="6">
        <v>1</v>
      </c>
      <c r="BI49" s="6">
        <v>0</v>
      </c>
      <c r="BJ49" s="11">
        <v>0</v>
      </c>
    </row>
    <row r="50" spans="1:62">
      <c r="A50" s="105"/>
      <c r="B50" s="108"/>
      <c r="C50" s="108" t="s">
        <v>8</v>
      </c>
      <c r="D50" s="57" t="s">
        <v>8</v>
      </c>
      <c r="E50" s="67"/>
      <c r="F50" s="61"/>
      <c r="G50" s="6"/>
      <c r="H50" s="6"/>
      <c r="I50" s="47">
        <v>0.96011005967997098</v>
      </c>
      <c r="J50" s="7"/>
      <c r="K50" s="79">
        <f t="shared" si="0"/>
        <v>10</v>
      </c>
      <c r="L50" s="80">
        <f t="shared" si="1"/>
        <v>32</v>
      </c>
      <c r="M50" s="81">
        <f t="shared" si="2"/>
        <v>-6</v>
      </c>
      <c r="N50" s="6"/>
      <c r="O50" s="6">
        <v>1</v>
      </c>
      <c r="P50" s="6">
        <v>1</v>
      </c>
      <c r="Q50" s="6">
        <v>0</v>
      </c>
      <c r="R50" s="11">
        <v>0</v>
      </c>
      <c r="S50" s="25">
        <v>1</v>
      </c>
      <c r="T50" s="6">
        <v>1</v>
      </c>
      <c r="U50" s="6">
        <v>0</v>
      </c>
      <c r="V50" s="30">
        <v>0</v>
      </c>
      <c r="W50" s="25">
        <v>1</v>
      </c>
      <c r="X50" s="6">
        <v>1</v>
      </c>
      <c r="Y50" s="6">
        <v>1</v>
      </c>
      <c r="Z50" s="6">
        <v>1</v>
      </c>
      <c r="AA50" s="6">
        <v>0</v>
      </c>
      <c r="AB50" s="6">
        <v>0</v>
      </c>
      <c r="AC50" s="6">
        <v>0</v>
      </c>
      <c r="AD50" s="11">
        <v>0</v>
      </c>
      <c r="AE50" s="20">
        <v>-1</v>
      </c>
      <c r="AF50" s="6">
        <v>0</v>
      </c>
      <c r="AG50" s="6">
        <v>1</v>
      </c>
      <c r="AH50" s="6">
        <v>-1</v>
      </c>
      <c r="AI50" s="6">
        <v>0</v>
      </c>
      <c r="AJ50" s="6">
        <v>0</v>
      </c>
      <c r="AK50" s="6">
        <v>-1</v>
      </c>
      <c r="AL50" s="6">
        <v>0</v>
      </c>
      <c r="AM50" s="6">
        <v>0</v>
      </c>
      <c r="AN50" s="6">
        <v>-1</v>
      </c>
      <c r="AO50" s="6">
        <v>0</v>
      </c>
      <c r="AP50" s="30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-1</v>
      </c>
      <c r="AX50" s="6">
        <v>0</v>
      </c>
      <c r="AY50" s="6">
        <v>0</v>
      </c>
      <c r="AZ50" s="6">
        <v>-1</v>
      </c>
      <c r="BA50" s="6">
        <v>0</v>
      </c>
      <c r="BB50" s="6">
        <v>0</v>
      </c>
      <c r="BC50" s="20">
        <v>0</v>
      </c>
      <c r="BD50" s="6">
        <v>0</v>
      </c>
      <c r="BE50" s="6">
        <v>0</v>
      </c>
      <c r="BF50" s="30">
        <v>0</v>
      </c>
      <c r="BG50" s="6">
        <v>0</v>
      </c>
      <c r="BH50" s="6">
        <v>1</v>
      </c>
      <c r="BI50" s="6">
        <v>0</v>
      </c>
      <c r="BJ50" s="11">
        <v>0</v>
      </c>
    </row>
    <row r="51" spans="1:62">
      <c r="A51" s="105"/>
      <c r="B51" s="109"/>
      <c r="C51" s="109"/>
      <c r="D51" s="58" t="s">
        <v>9</v>
      </c>
      <c r="E51" s="91"/>
      <c r="F51" s="39"/>
      <c r="G51" s="40"/>
      <c r="H51" s="40"/>
      <c r="I51" s="50">
        <v>0.96077421095549598</v>
      </c>
      <c r="J51" s="41"/>
      <c r="K51" s="88">
        <f t="shared" si="0"/>
        <v>10</v>
      </c>
      <c r="L51" s="89">
        <f t="shared" si="1"/>
        <v>32</v>
      </c>
      <c r="M51" s="90">
        <f t="shared" si="2"/>
        <v>-6</v>
      </c>
      <c r="N51" s="40"/>
      <c r="O51" s="42">
        <v>1</v>
      </c>
      <c r="P51" s="40">
        <v>1</v>
      </c>
      <c r="Q51" s="40">
        <v>0</v>
      </c>
      <c r="R51" s="43">
        <v>0</v>
      </c>
      <c r="S51" s="44">
        <v>1</v>
      </c>
      <c r="T51" s="40">
        <v>1</v>
      </c>
      <c r="U51" s="40">
        <v>0</v>
      </c>
      <c r="V51" s="45">
        <v>0</v>
      </c>
      <c r="W51" s="44">
        <v>1</v>
      </c>
      <c r="X51" s="40">
        <v>1</v>
      </c>
      <c r="Y51" s="40">
        <v>1</v>
      </c>
      <c r="Z51" s="40">
        <v>1</v>
      </c>
      <c r="AA51" s="40">
        <v>0</v>
      </c>
      <c r="AB51" s="40">
        <v>0</v>
      </c>
      <c r="AC51" s="40">
        <v>0</v>
      </c>
      <c r="AD51" s="43">
        <v>0</v>
      </c>
      <c r="AE51" s="42">
        <v>-1</v>
      </c>
      <c r="AF51" s="40">
        <v>0</v>
      </c>
      <c r="AG51" s="40">
        <v>1</v>
      </c>
      <c r="AH51" s="40">
        <v>-1</v>
      </c>
      <c r="AI51" s="40">
        <v>0</v>
      </c>
      <c r="AJ51" s="40">
        <v>0</v>
      </c>
      <c r="AK51" s="40">
        <v>-1</v>
      </c>
      <c r="AL51" s="40">
        <v>0</v>
      </c>
      <c r="AM51" s="40">
        <v>0</v>
      </c>
      <c r="AN51" s="40">
        <v>-1</v>
      </c>
      <c r="AO51" s="40">
        <v>0</v>
      </c>
      <c r="AP51" s="45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-1</v>
      </c>
      <c r="AX51" s="40">
        <v>0</v>
      </c>
      <c r="AY51" s="40">
        <v>0</v>
      </c>
      <c r="AZ51" s="40">
        <v>-1</v>
      </c>
      <c r="BA51" s="40">
        <v>0</v>
      </c>
      <c r="BB51" s="40">
        <v>0</v>
      </c>
      <c r="BC51" s="42">
        <v>0</v>
      </c>
      <c r="BD51" s="40">
        <v>0</v>
      </c>
      <c r="BE51" s="40">
        <v>0</v>
      </c>
      <c r="BF51" s="45">
        <v>0</v>
      </c>
      <c r="BG51" s="40">
        <v>0</v>
      </c>
      <c r="BH51" s="40">
        <v>1</v>
      </c>
      <c r="BI51" s="40">
        <v>0</v>
      </c>
      <c r="BJ51" s="43">
        <v>0</v>
      </c>
    </row>
    <row r="52" spans="1:62">
      <c r="A52" s="105"/>
      <c r="B52" s="110" t="s">
        <v>27</v>
      </c>
      <c r="C52" s="108" t="s">
        <v>9</v>
      </c>
      <c r="D52" s="57" t="s">
        <v>8</v>
      </c>
      <c r="E52" s="67"/>
      <c r="F52" s="61"/>
      <c r="G52" s="6"/>
      <c r="H52" s="6"/>
      <c r="I52" s="47">
        <v>0.97525941642880398</v>
      </c>
      <c r="J52" s="7"/>
      <c r="K52" s="79">
        <f t="shared" si="0"/>
        <v>0</v>
      </c>
      <c r="L52" s="80">
        <f t="shared" si="1"/>
        <v>40</v>
      </c>
      <c r="M52" s="81">
        <f t="shared" si="2"/>
        <v>-12</v>
      </c>
      <c r="N52" s="6"/>
      <c r="O52" s="20">
        <v>0</v>
      </c>
      <c r="P52" s="6">
        <v>0</v>
      </c>
      <c r="Q52" s="6">
        <v>0</v>
      </c>
      <c r="R52" s="11">
        <v>0</v>
      </c>
      <c r="S52" s="25">
        <v>0</v>
      </c>
      <c r="T52" s="6">
        <v>0</v>
      </c>
      <c r="U52" s="6">
        <v>0</v>
      </c>
      <c r="V52" s="30">
        <v>0</v>
      </c>
      <c r="W52" s="25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11">
        <v>0</v>
      </c>
      <c r="AE52" s="20">
        <v>-2</v>
      </c>
      <c r="AF52" s="6">
        <v>0</v>
      </c>
      <c r="AG52" s="6">
        <v>0</v>
      </c>
      <c r="AH52" s="6">
        <v>-2</v>
      </c>
      <c r="AI52" s="6">
        <v>0</v>
      </c>
      <c r="AJ52" s="6">
        <v>0</v>
      </c>
      <c r="AK52" s="6">
        <v>-2</v>
      </c>
      <c r="AL52" s="6">
        <v>0</v>
      </c>
      <c r="AM52" s="6">
        <v>0</v>
      </c>
      <c r="AN52" s="6">
        <v>-2</v>
      </c>
      <c r="AO52" s="6">
        <v>0</v>
      </c>
      <c r="AP52" s="30">
        <v>0</v>
      </c>
      <c r="AQ52" s="6">
        <v>-1</v>
      </c>
      <c r="AR52" s="6">
        <v>0</v>
      </c>
      <c r="AS52" s="6">
        <v>0</v>
      </c>
      <c r="AT52" s="6">
        <v>-1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20">
        <v>-1</v>
      </c>
      <c r="BD52" s="6">
        <v>-1</v>
      </c>
      <c r="BE52" s="6">
        <v>0</v>
      </c>
      <c r="BF52" s="30">
        <v>0</v>
      </c>
      <c r="BG52" s="6">
        <v>0</v>
      </c>
      <c r="BH52" s="6">
        <v>0</v>
      </c>
      <c r="BI52" s="6">
        <v>0</v>
      </c>
      <c r="BJ52" s="11">
        <v>0</v>
      </c>
    </row>
    <row r="53" spans="1:62">
      <c r="A53" s="105"/>
      <c r="B53" s="108"/>
      <c r="C53" s="108"/>
      <c r="D53" s="57" t="s">
        <v>9</v>
      </c>
      <c r="E53" s="67"/>
      <c r="F53" s="61"/>
      <c r="G53" s="6"/>
      <c r="H53" s="6"/>
      <c r="I53" s="47">
        <v>0.96461234250272998</v>
      </c>
      <c r="J53" s="7"/>
      <c r="K53" s="79">
        <f t="shared" si="0"/>
        <v>0</v>
      </c>
      <c r="L53" s="80">
        <f t="shared" si="1"/>
        <v>32</v>
      </c>
      <c r="M53" s="81">
        <f t="shared" si="2"/>
        <v>-20</v>
      </c>
      <c r="N53" s="6"/>
      <c r="O53" s="20">
        <v>0</v>
      </c>
      <c r="P53" s="6">
        <v>0</v>
      </c>
      <c r="Q53" s="6">
        <v>0</v>
      </c>
      <c r="R53" s="11">
        <v>0</v>
      </c>
      <c r="S53" s="25">
        <v>0</v>
      </c>
      <c r="T53" s="6">
        <v>0</v>
      </c>
      <c r="U53" s="6">
        <v>0</v>
      </c>
      <c r="V53" s="30">
        <v>0</v>
      </c>
      <c r="W53" s="25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11">
        <v>0</v>
      </c>
      <c r="AE53" s="20">
        <v>-2</v>
      </c>
      <c r="AF53" s="6">
        <v>-1</v>
      </c>
      <c r="AG53" s="6">
        <v>0</v>
      </c>
      <c r="AH53" s="6">
        <v>-2</v>
      </c>
      <c r="AI53" s="6">
        <v>-1</v>
      </c>
      <c r="AJ53" s="6">
        <v>0</v>
      </c>
      <c r="AK53" s="6">
        <v>-2</v>
      </c>
      <c r="AL53" s="6">
        <v>0</v>
      </c>
      <c r="AM53" s="6">
        <v>0</v>
      </c>
      <c r="AN53" s="6">
        <v>-2</v>
      </c>
      <c r="AO53" s="6">
        <v>0</v>
      </c>
      <c r="AP53" s="30">
        <v>0</v>
      </c>
      <c r="AQ53" s="6">
        <v>-1</v>
      </c>
      <c r="AR53" s="6">
        <v>-1</v>
      </c>
      <c r="AS53" s="6">
        <v>0</v>
      </c>
      <c r="AT53" s="6">
        <v>-1</v>
      </c>
      <c r="AU53" s="6">
        <v>-1</v>
      </c>
      <c r="AV53" s="6">
        <v>0</v>
      </c>
      <c r="AW53" s="6">
        <v>-1</v>
      </c>
      <c r="AX53" s="6">
        <v>0</v>
      </c>
      <c r="AY53" s="6">
        <v>0</v>
      </c>
      <c r="AZ53" s="6">
        <v>-1</v>
      </c>
      <c r="BA53" s="6">
        <v>0</v>
      </c>
      <c r="BB53" s="6">
        <v>0</v>
      </c>
      <c r="BC53" s="20">
        <v>-1</v>
      </c>
      <c r="BD53" s="6">
        <v>-1</v>
      </c>
      <c r="BE53" s="6">
        <v>-1</v>
      </c>
      <c r="BF53" s="30">
        <v>-1</v>
      </c>
      <c r="BG53" s="6">
        <v>0</v>
      </c>
      <c r="BH53" s="6">
        <v>0</v>
      </c>
      <c r="BI53" s="6">
        <v>0</v>
      </c>
      <c r="BJ53" s="11">
        <v>0</v>
      </c>
    </row>
    <row r="54" spans="1:62">
      <c r="A54" s="105"/>
      <c r="B54" s="108"/>
      <c r="C54" s="108" t="s">
        <v>8</v>
      </c>
      <c r="D54" s="57" t="s">
        <v>8</v>
      </c>
      <c r="E54" s="67"/>
      <c r="F54" s="61"/>
      <c r="G54" s="6"/>
      <c r="H54" s="6"/>
      <c r="I54" s="47">
        <v>1.0423137900621</v>
      </c>
      <c r="J54" s="7"/>
      <c r="K54" s="79">
        <f t="shared" si="0"/>
        <v>6</v>
      </c>
      <c r="L54" s="80">
        <f t="shared" si="1"/>
        <v>25</v>
      </c>
      <c r="M54" s="81">
        <f t="shared" si="2"/>
        <v>-21</v>
      </c>
      <c r="N54" s="6"/>
      <c r="O54" s="20">
        <v>0</v>
      </c>
      <c r="P54" s="6">
        <v>-1</v>
      </c>
      <c r="Q54" s="6">
        <v>0</v>
      </c>
      <c r="R54" s="11">
        <v>-1</v>
      </c>
      <c r="S54" s="25">
        <v>1</v>
      </c>
      <c r="T54" s="6">
        <v>1</v>
      </c>
      <c r="U54" s="6">
        <v>0</v>
      </c>
      <c r="V54" s="30">
        <v>0</v>
      </c>
      <c r="W54" s="25">
        <v>1</v>
      </c>
      <c r="X54" s="6">
        <v>1</v>
      </c>
      <c r="Y54" s="6">
        <v>1</v>
      </c>
      <c r="Z54" s="6">
        <v>1</v>
      </c>
      <c r="AA54" s="6">
        <v>0</v>
      </c>
      <c r="AB54" s="6">
        <v>0</v>
      </c>
      <c r="AC54" s="6">
        <v>0</v>
      </c>
      <c r="AD54" s="11">
        <v>0</v>
      </c>
      <c r="AE54" s="20">
        <v>-2</v>
      </c>
      <c r="AF54" s="6">
        <v>-1</v>
      </c>
      <c r="AG54" s="6">
        <v>0</v>
      </c>
      <c r="AH54" s="6">
        <v>-2</v>
      </c>
      <c r="AI54" s="6">
        <v>-1</v>
      </c>
      <c r="AJ54" s="6">
        <v>0</v>
      </c>
      <c r="AK54" s="6">
        <v>-2</v>
      </c>
      <c r="AL54" s="6">
        <v>-1</v>
      </c>
      <c r="AM54" s="6">
        <v>0</v>
      </c>
      <c r="AN54" s="6">
        <v>-2</v>
      </c>
      <c r="AO54" s="6">
        <v>-1</v>
      </c>
      <c r="AP54" s="30">
        <v>-1</v>
      </c>
      <c r="AQ54" s="6">
        <v>-1</v>
      </c>
      <c r="AR54" s="6">
        <v>-1</v>
      </c>
      <c r="AS54" s="6">
        <v>-1</v>
      </c>
      <c r="AT54" s="6">
        <v>-1</v>
      </c>
      <c r="AU54" s="6">
        <v>-1</v>
      </c>
      <c r="AV54" s="6">
        <v>-1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20">
        <v>0</v>
      </c>
      <c r="BD54" s="6">
        <v>0</v>
      </c>
      <c r="BE54" s="6">
        <v>0</v>
      </c>
      <c r="BF54" s="30">
        <v>0</v>
      </c>
      <c r="BG54" s="6">
        <v>0</v>
      </c>
      <c r="BH54" s="6">
        <v>0</v>
      </c>
      <c r="BI54" s="6">
        <v>0</v>
      </c>
      <c r="BJ54" s="11">
        <v>0</v>
      </c>
    </row>
    <row r="55" spans="1:62">
      <c r="A55" s="106"/>
      <c r="B55" s="111"/>
      <c r="C55" s="111"/>
      <c r="D55" s="59" t="s">
        <v>9</v>
      </c>
      <c r="E55" s="71"/>
      <c r="F55" s="62"/>
      <c r="G55" s="12"/>
      <c r="H55" s="12"/>
      <c r="I55" s="48">
        <v>1.0260603013676599</v>
      </c>
      <c r="J55" s="13"/>
      <c r="K55" s="82">
        <f t="shared" si="0"/>
        <v>4</v>
      </c>
      <c r="L55" s="83">
        <f t="shared" si="1"/>
        <v>34</v>
      </c>
      <c r="M55" s="84">
        <f t="shared" si="2"/>
        <v>-14</v>
      </c>
      <c r="N55" s="12"/>
      <c r="O55" s="21">
        <v>0</v>
      </c>
      <c r="P55" s="12">
        <v>0</v>
      </c>
      <c r="Q55" s="12">
        <v>0</v>
      </c>
      <c r="R55" s="14">
        <v>-1</v>
      </c>
      <c r="S55" s="26">
        <v>1</v>
      </c>
      <c r="T55" s="12">
        <v>1</v>
      </c>
      <c r="U55" s="12">
        <v>0</v>
      </c>
      <c r="V55" s="31">
        <v>0</v>
      </c>
      <c r="W55" s="26">
        <v>1</v>
      </c>
      <c r="X55" s="12">
        <v>1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4">
        <v>0</v>
      </c>
      <c r="AE55" s="21">
        <v>-2</v>
      </c>
      <c r="AF55" s="12">
        <v>0</v>
      </c>
      <c r="AG55" s="12">
        <v>0</v>
      </c>
      <c r="AH55" s="12">
        <v>-2</v>
      </c>
      <c r="AI55" s="12">
        <v>0</v>
      </c>
      <c r="AJ55" s="12">
        <v>0</v>
      </c>
      <c r="AK55" s="12">
        <v>-2</v>
      </c>
      <c r="AL55" s="12">
        <v>0</v>
      </c>
      <c r="AM55" s="12">
        <v>0</v>
      </c>
      <c r="AN55" s="12">
        <v>-2</v>
      </c>
      <c r="AO55" s="12">
        <v>0</v>
      </c>
      <c r="AP55" s="31">
        <v>0</v>
      </c>
      <c r="AQ55" s="12">
        <v>-1</v>
      </c>
      <c r="AR55" s="12">
        <v>-1</v>
      </c>
      <c r="AS55" s="12">
        <v>0</v>
      </c>
      <c r="AT55" s="12">
        <v>-1</v>
      </c>
      <c r="AU55" s="12">
        <v>0</v>
      </c>
      <c r="AV55" s="12">
        <v>0</v>
      </c>
      <c r="AW55" s="12">
        <v>-1</v>
      </c>
      <c r="AX55" s="12">
        <v>0</v>
      </c>
      <c r="AY55" s="12">
        <v>0</v>
      </c>
      <c r="AZ55" s="12">
        <v>-1</v>
      </c>
      <c r="BA55" s="12">
        <v>0</v>
      </c>
      <c r="BB55" s="12">
        <v>0</v>
      </c>
      <c r="BC55" s="21">
        <v>0</v>
      </c>
      <c r="BD55" s="12">
        <v>0</v>
      </c>
      <c r="BE55" s="12">
        <v>0</v>
      </c>
      <c r="BF55" s="31">
        <v>0</v>
      </c>
      <c r="BG55" s="12">
        <v>0</v>
      </c>
      <c r="BH55" s="12">
        <v>0</v>
      </c>
      <c r="BI55" s="12">
        <v>0</v>
      </c>
      <c r="BJ55" s="14">
        <v>0</v>
      </c>
    </row>
  </sheetData>
  <mergeCells count="85">
    <mergeCell ref="O3:P3"/>
    <mergeCell ref="Q3:R3"/>
    <mergeCell ref="S3:T3"/>
    <mergeCell ref="O1:R1"/>
    <mergeCell ref="AE1:BB1"/>
    <mergeCell ref="BC1:BJ1"/>
    <mergeCell ref="S2:V2"/>
    <mergeCell ref="W2:AD2"/>
    <mergeCell ref="AE2:BB2"/>
    <mergeCell ref="BC2:BF2"/>
    <mergeCell ref="BG2:BJ2"/>
    <mergeCell ref="BG3:BH3"/>
    <mergeCell ref="BI3:BJ3"/>
    <mergeCell ref="S4:V4"/>
    <mergeCell ref="W4:X4"/>
    <mergeCell ref="Y4:Z4"/>
    <mergeCell ref="AA4:AB4"/>
    <mergeCell ref="AC4:AD4"/>
    <mergeCell ref="AE4:AJ4"/>
    <mergeCell ref="AK4:AP4"/>
    <mergeCell ref="W3:Z3"/>
    <mergeCell ref="AA3:AD3"/>
    <mergeCell ref="AE3:AP3"/>
    <mergeCell ref="AQ3:BB3"/>
    <mergeCell ref="BC3:BD3"/>
    <mergeCell ref="BE3:BF3"/>
    <mergeCell ref="U3:V3"/>
    <mergeCell ref="AQ4:AV4"/>
    <mergeCell ref="AW4:BB4"/>
    <mergeCell ref="O5:R5"/>
    <mergeCell ref="S5:V5"/>
    <mergeCell ref="W5:AD5"/>
    <mergeCell ref="AE5:AJ5"/>
    <mergeCell ref="AK5:AP5"/>
    <mergeCell ref="AQ5:AV5"/>
    <mergeCell ref="AW5:BB5"/>
    <mergeCell ref="A12:A23"/>
    <mergeCell ref="BC5:BF7"/>
    <mergeCell ref="BG5:BJ7"/>
    <mergeCell ref="AE6:AG6"/>
    <mergeCell ref="AH6:AJ6"/>
    <mergeCell ref="AK6:AM6"/>
    <mergeCell ref="AN6:AP6"/>
    <mergeCell ref="AQ6:AS6"/>
    <mergeCell ref="AT6:AV6"/>
    <mergeCell ref="AW6:AY6"/>
    <mergeCell ref="AZ6:BB6"/>
    <mergeCell ref="B12:B15"/>
    <mergeCell ref="C12:C13"/>
    <mergeCell ref="D12:D15"/>
    <mergeCell ref="E12:E15"/>
    <mergeCell ref="C14:C15"/>
    <mergeCell ref="A8:A11"/>
    <mergeCell ref="C8:C9"/>
    <mergeCell ref="E8:E11"/>
    <mergeCell ref="F8:F11"/>
    <mergeCell ref="C10:C11"/>
    <mergeCell ref="C20:C23"/>
    <mergeCell ref="D20:D21"/>
    <mergeCell ref="D22:D23"/>
    <mergeCell ref="D42:D47"/>
    <mergeCell ref="E42:E47"/>
    <mergeCell ref="A48:A55"/>
    <mergeCell ref="B48:B51"/>
    <mergeCell ref="C48:C49"/>
    <mergeCell ref="C50:C51"/>
    <mergeCell ref="B52:B55"/>
    <mergeCell ref="C52:C53"/>
    <mergeCell ref="C54:C55"/>
    <mergeCell ref="S1:AD1"/>
    <mergeCell ref="A24:A47"/>
    <mergeCell ref="B24:B47"/>
    <mergeCell ref="C24:C35"/>
    <mergeCell ref="D24:D29"/>
    <mergeCell ref="E24:E29"/>
    <mergeCell ref="D30:D35"/>
    <mergeCell ref="E30:E35"/>
    <mergeCell ref="C36:C47"/>
    <mergeCell ref="D36:D41"/>
    <mergeCell ref="E36:E41"/>
    <mergeCell ref="B16:B23"/>
    <mergeCell ref="C16:C19"/>
    <mergeCell ref="D16:D17"/>
    <mergeCell ref="E16:E23"/>
    <mergeCell ref="D18:D19"/>
  </mergeCells>
  <conditionalFormatting sqref="K8:K55">
    <cfRule type="dataBar" priority="40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{E2CE63E6-3EF9-4490-A2A4-0CD6D157BB66}</x14:id>
        </ext>
      </extLst>
    </cfRule>
  </conditionalFormatting>
  <conditionalFormatting sqref="M8:M55">
    <cfRule type="dataBar" priority="39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{B188D4BC-F23A-44CA-A8B8-DE97F55E81DA}</x14:id>
        </ext>
      </extLst>
    </cfRule>
  </conditionalFormatting>
  <conditionalFormatting sqref="I8:I55">
    <cfRule type="dataBar" priority="173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{0F0B181B-F188-410B-ACF1-45577FCF3329}</x14:id>
        </ext>
      </extLst>
    </cfRule>
  </conditionalFormatting>
  <conditionalFormatting sqref="O8:BJ55">
    <cfRule type="colorScale" priority="1">
      <colorScale>
        <cfvo type="num" val="-3"/>
        <cfvo type="num" val="0"/>
        <cfvo type="num" val="3"/>
        <color theme="5" tint="0.59999389629810485"/>
        <color theme="0"/>
        <color theme="8" tint="0.79998168889431442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2CE63E6-3EF9-4490-A2A4-0CD6D157BB66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K8:K55</xm:sqref>
        </x14:conditionalFormatting>
        <x14:conditionalFormatting xmlns:xm="http://schemas.microsoft.com/office/excel/2006/main">
          <x14:cfRule type="dataBar" id="{B188D4BC-F23A-44CA-A8B8-DE97F55E81DA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M8:M55</xm:sqref>
        </x14:conditionalFormatting>
        <x14:conditionalFormatting xmlns:xm="http://schemas.microsoft.com/office/excel/2006/main">
          <x14:cfRule type="dataBar" id="{0F0B181B-F188-410B-ACF1-45577FCF3329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A50F3-0531-4F5A-98BF-035AE695098E}">
  <dimension ref="A1:DD55"/>
  <sheetViews>
    <sheetView topLeftCell="C9" zoomScale="68" zoomScaleNormal="68" workbookViewId="0">
      <selection activeCell="I8" sqref="I8:I55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4.218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2" width="4.77734375" customWidth="1"/>
  </cols>
  <sheetData>
    <row r="1" spans="1:62" s="1" customFormat="1" ht="13.8" customHeight="1">
      <c r="E1" s="2"/>
      <c r="F1" s="2"/>
      <c r="G1" s="2"/>
      <c r="H1" s="2"/>
      <c r="I1" s="2"/>
      <c r="J1" s="2"/>
      <c r="K1" s="2"/>
      <c r="L1" s="2"/>
      <c r="M1" s="2"/>
      <c r="N1" s="54" t="s">
        <v>11</v>
      </c>
      <c r="O1" s="120" t="s">
        <v>0</v>
      </c>
      <c r="P1" s="121"/>
      <c r="Q1" s="121"/>
      <c r="R1" s="127"/>
      <c r="S1" s="120" t="s">
        <v>2</v>
      </c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7"/>
      <c r="AE1" s="120" t="s">
        <v>6</v>
      </c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0" t="s">
        <v>26</v>
      </c>
      <c r="BD1" s="121"/>
      <c r="BE1" s="121"/>
      <c r="BF1" s="121"/>
      <c r="BG1" s="121"/>
      <c r="BH1" s="121"/>
      <c r="BI1" s="121"/>
      <c r="BJ1" s="121"/>
    </row>
    <row r="2" spans="1:62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12</v>
      </c>
      <c r="O2" s="15"/>
      <c r="P2" s="3"/>
      <c r="Q2" s="3"/>
      <c r="R2" s="16"/>
      <c r="S2" s="126" t="s">
        <v>4</v>
      </c>
      <c r="T2" s="123"/>
      <c r="U2" s="123"/>
      <c r="V2" s="124"/>
      <c r="W2" s="126" t="s">
        <v>5</v>
      </c>
      <c r="X2" s="123"/>
      <c r="Y2" s="123"/>
      <c r="Z2" s="123"/>
      <c r="AA2" s="123"/>
      <c r="AB2" s="123"/>
      <c r="AC2" s="123"/>
      <c r="AD2" s="125"/>
      <c r="AE2" s="122" t="s">
        <v>7</v>
      </c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12" t="s">
        <v>4</v>
      </c>
      <c r="BD2" s="113"/>
      <c r="BE2" s="113"/>
      <c r="BF2" s="114"/>
      <c r="BG2" s="113" t="s">
        <v>27</v>
      </c>
      <c r="BH2" s="113"/>
      <c r="BI2" s="113"/>
      <c r="BJ2" s="118"/>
    </row>
    <row r="3" spans="1:62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18</v>
      </c>
      <c r="O3" s="122" t="s">
        <v>9</v>
      </c>
      <c r="P3" s="123"/>
      <c r="Q3" s="123" t="s">
        <v>8</v>
      </c>
      <c r="R3" s="125"/>
      <c r="S3" s="126" t="s">
        <v>9</v>
      </c>
      <c r="T3" s="123"/>
      <c r="U3" s="123" t="s">
        <v>8</v>
      </c>
      <c r="V3" s="124"/>
      <c r="W3" s="126" t="s">
        <v>9</v>
      </c>
      <c r="X3" s="123"/>
      <c r="Y3" s="123"/>
      <c r="Z3" s="123"/>
      <c r="AA3" s="123" t="s">
        <v>8</v>
      </c>
      <c r="AB3" s="123"/>
      <c r="AC3" s="123"/>
      <c r="AD3" s="125"/>
      <c r="AE3" s="122" t="s">
        <v>9</v>
      </c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4"/>
      <c r="AQ3" s="123" t="s">
        <v>8</v>
      </c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2" t="s">
        <v>9</v>
      </c>
      <c r="BD3" s="123"/>
      <c r="BE3" s="123" t="s">
        <v>8</v>
      </c>
      <c r="BF3" s="124"/>
      <c r="BG3" s="123" t="s">
        <v>9</v>
      </c>
      <c r="BH3" s="123"/>
      <c r="BI3" s="123" t="s">
        <v>8</v>
      </c>
      <c r="BJ3" s="125"/>
    </row>
    <row r="4" spans="1:62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20</v>
      </c>
      <c r="O4" s="15" t="s">
        <v>8</v>
      </c>
      <c r="P4" s="3" t="s">
        <v>9</v>
      </c>
      <c r="Q4" s="3" t="s">
        <v>8</v>
      </c>
      <c r="R4" s="16" t="s">
        <v>9</v>
      </c>
      <c r="S4" s="126" t="s">
        <v>8</v>
      </c>
      <c r="T4" s="123"/>
      <c r="U4" s="123"/>
      <c r="V4" s="124"/>
      <c r="W4" s="126" t="s">
        <v>8</v>
      </c>
      <c r="X4" s="123"/>
      <c r="Y4" s="123" t="s">
        <v>9</v>
      </c>
      <c r="Z4" s="123"/>
      <c r="AA4" s="123" t="s">
        <v>8</v>
      </c>
      <c r="AB4" s="123"/>
      <c r="AC4" s="123" t="s">
        <v>9</v>
      </c>
      <c r="AD4" s="125"/>
      <c r="AE4" s="122" t="s">
        <v>8</v>
      </c>
      <c r="AF4" s="123"/>
      <c r="AG4" s="123"/>
      <c r="AH4" s="123"/>
      <c r="AI4" s="123"/>
      <c r="AJ4" s="123"/>
      <c r="AK4" s="123" t="s">
        <v>9</v>
      </c>
      <c r="AL4" s="123"/>
      <c r="AM4" s="123"/>
      <c r="AN4" s="123"/>
      <c r="AO4" s="123"/>
      <c r="AP4" s="124"/>
      <c r="AQ4" s="123" t="s">
        <v>8</v>
      </c>
      <c r="AR4" s="123"/>
      <c r="AS4" s="123"/>
      <c r="AT4" s="123"/>
      <c r="AU4" s="123"/>
      <c r="AV4" s="123"/>
      <c r="AW4" s="123" t="s">
        <v>9</v>
      </c>
      <c r="AX4" s="123"/>
      <c r="AY4" s="123"/>
      <c r="AZ4" s="123"/>
      <c r="BA4" s="123"/>
      <c r="BB4" s="123"/>
      <c r="BC4" s="15" t="s">
        <v>8</v>
      </c>
      <c r="BD4" s="3" t="s">
        <v>9</v>
      </c>
      <c r="BE4" s="3" t="s">
        <v>8</v>
      </c>
      <c r="BF4" s="27" t="s">
        <v>9</v>
      </c>
      <c r="BG4" s="3" t="s">
        <v>8</v>
      </c>
      <c r="BH4" s="3" t="s">
        <v>9</v>
      </c>
      <c r="BI4" s="3" t="s">
        <v>8</v>
      </c>
      <c r="BJ4" s="16" t="s">
        <v>9</v>
      </c>
    </row>
    <row r="5" spans="1:62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19</v>
      </c>
      <c r="O5" s="122" t="s">
        <v>9</v>
      </c>
      <c r="P5" s="123"/>
      <c r="Q5" s="123"/>
      <c r="R5" s="125"/>
      <c r="S5" s="126" t="s">
        <v>8</v>
      </c>
      <c r="T5" s="123"/>
      <c r="U5" s="123"/>
      <c r="V5" s="124"/>
      <c r="W5" s="126" t="s">
        <v>8</v>
      </c>
      <c r="X5" s="123"/>
      <c r="Y5" s="123"/>
      <c r="Z5" s="123"/>
      <c r="AA5" s="123"/>
      <c r="AB5" s="123"/>
      <c r="AC5" s="123"/>
      <c r="AD5" s="125"/>
      <c r="AE5" s="122" t="s">
        <v>8</v>
      </c>
      <c r="AF5" s="123"/>
      <c r="AG5" s="123"/>
      <c r="AH5" s="123"/>
      <c r="AI5" s="123"/>
      <c r="AJ5" s="123"/>
      <c r="AK5" s="123" t="s">
        <v>9</v>
      </c>
      <c r="AL5" s="123"/>
      <c r="AM5" s="123"/>
      <c r="AN5" s="123"/>
      <c r="AO5" s="123"/>
      <c r="AP5" s="124"/>
      <c r="AQ5" s="123" t="s">
        <v>8</v>
      </c>
      <c r="AR5" s="123"/>
      <c r="AS5" s="123"/>
      <c r="AT5" s="123"/>
      <c r="AU5" s="123"/>
      <c r="AV5" s="123"/>
      <c r="AW5" s="123" t="s">
        <v>9</v>
      </c>
      <c r="AX5" s="123"/>
      <c r="AY5" s="123"/>
      <c r="AZ5" s="123"/>
      <c r="BA5" s="123"/>
      <c r="BB5" s="123"/>
      <c r="BC5" s="112"/>
      <c r="BD5" s="113"/>
      <c r="BE5" s="113"/>
      <c r="BF5" s="114"/>
      <c r="BG5" s="113"/>
      <c r="BH5" s="113"/>
      <c r="BI5" s="113"/>
      <c r="BJ5" s="118"/>
    </row>
    <row r="6" spans="1:62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21</v>
      </c>
      <c r="O6" s="15"/>
      <c r="P6" s="3"/>
      <c r="Q6" s="3"/>
      <c r="R6" s="16"/>
      <c r="S6" s="22" t="s">
        <v>17</v>
      </c>
      <c r="T6" s="3" t="s">
        <v>16</v>
      </c>
      <c r="U6" s="3" t="s">
        <v>17</v>
      </c>
      <c r="V6" s="27" t="s">
        <v>16</v>
      </c>
      <c r="W6" s="22" t="s">
        <v>17</v>
      </c>
      <c r="X6" s="3" t="s">
        <v>16</v>
      </c>
      <c r="Y6" s="3" t="s">
        <v>17</v>
      </c>
      <c r="Z6" s="3" t="s">
        <v>16</v>
      </c>
      <c r="AA6" s="3" t="s">
        <v>17</v>
      </c>
      <c r="AB6" s="3" t="s">
        <v>16</v>
      </c>
      <c r="AC6" s="3" t="s">
        <v>17</v>
      </c>
      <c r="AD6" s="16" t="s">
        <v>16</v>
      </c>
      <c r="AE6" s="122" t="s">
        <v>17</v>
      </c>
      <c r="AF6" s="123"/>
      <c r="AG6" s="123"/>
      <c r="AH6" s="123" t="s">
        <v>16</v>
      </c>
      <c r="AI6" s="123"/>
      <c r="AJ6" s="123"/>
      <c r="AK6" s="123" t="s">
        <v>17</v>
      </c>
      <c r="AL6" s="123"/>
      <c r="AM6" s="123"/>
      <c r="AN6" s="123" t="s">
        <v>16</v>
      </c>
      <c r="AO6" s="123"/>
      <c r="AP6" s="124"/>
      <c r="AQ6" s="123" t="s">
        <v>17</v>
      </c>
      <c r="AR6" s="123"/>
      <c r="AS6" s="123"/>
      <c r="AT6" s="123" t="s">
        <v>16</v>
      </c>
      <c r="AU6" s="123"/>
      <c r="AV6" s="123"/>
      <c r="AW6" s="123" t="s">
        <v>17</v>
      </c>
      <c r="AX6" s="123"/>
      <c r="AY6" s="123"/>
      <c r="AZ6" s="123" t="s">
        <v>16</v>
      </c>
      <c r="BA6" s="123"/>
      <c r="BB6" s="123"/>
      <c r="BC6" s="112"/>
      <c r="BD6" s="113"/>
      <c r="BE6" s="113"/>
      <c r="BF6" s="114"/>
      <c r="BG6" s="113"/>
      <c r="BH6" s="113"/>
      <c r="BI6" s="113"/>
      <c r="BJ6" s="118"/>
    </row>
    <row r="7" spans="1:62" s="5" customFormat="1" ht="54" customHeight="1">
      <c r="A7" s="72" t="s">
        <v>11</v>
      </c>
      <c r="B7" s="73" t="s">
        <v>12</v>
      </c>
      <c r="C7" s="73" t="s">
        <v>18</v>
      </c>
      <c r="D7" s="73" t="s">
        <v>25</v>
      </c>
      <c r="E7" s="73" t="s">
        <v>24</v>
      </c>
      <c r="F7" s="73" t="s">
        <v>21</v>
      </c>
      <c r="G7" s="73" t="s">
        <v>10</v>
      </c>
      <c r="H7" s="73"/>
      <c r="I7" s="73" t="s">
        <v>29</v>
      </c>
      <c r="J7" s="73"/>
      <c r="K7" s="73" t="s">
        <v>13</v>
      </c>
      <c r="L7" s="73" t="s">
        <v>14</v>
      </c>
      <c r="M7" s="74" t="s">
        <v>15</v>
      </c>
      <c r="N7" s="75" t="s">
        <v>10</v>
      </c>
      <c r="O7" s="17"/>
      <c r="P7" s="4"/>
      <c r="Q7" s="4"/>
      <c r="R7" s="18"/>
      <c r="S7" s="23"/>
      <c r="T7" s="4"/>
      <c r="U7" s="4"/>
      <c r="V7" s="28"/>
      <c r="W7" s="23"/>
      <c r="X7" s="4"/>
      <c r="Y7" s="4"/>
      <c r="Z7" s="4"/>
      <c r="AA7" s="4"/>
      <c r="AB7" s="4"/>
      <c r="AC7" s="4"/>
      <c r="AD7" s="18"/>
      <c r="AE7" s="17"/>
      <c r="AF7" s="4">
        <v>3</v>
      </c>
      <c r="AG7" s="4">
        <v>5</v>
      </c>
      <c r="AH7" s="4"/>
      <c r="AI7" s="4">
        <v>3</v>
      </c>
      <c r="AJ7" s="4">
        <v>5</v>
      </c>
      <c r="AK7" s="4"/>
      <c r="AL7" s="4">
        <v>3</v>
      </c>
      <c r="AM7" s="4">
        <v>5</v>
      </c>
      <c r="AN7" s="4"/>
      <c r="AO7" s="4">
        <v>3</v>
      </c>
      <c r="AP7" s="28">
        <v>5</v>
      </c>
      <c r="AQ7" s="4"/>
      <c r="AR7" s="4">
        <v>3</v>
      </c>
      <c r="AS7" s="4">
        <v>5</v>
      </c>
      <c r="AT7" s="4"/>
      <c r="AU7" s="4">
        <v>3</v>
      </c>
      <c r="AV7" s="4">
        <v>5</v>
      </c>
      <c r="AW7" s="4"/>
      <c r="AX7" s="4">
        <v>3</v>
      </c>
      <c r="AY7" s="4">
        <v>5</v>
      </c>
      <c r="AZ7" s="4"/>
      <c r="BA7" s="4">
        <v>3</v>
      </c>
      <c r="BB7" s="4">
        <v>5</v>
      </c>
      <c r="BC7" s="115"/>
      <c r="BD7" s="116"/>
      <c r="BE7" s="116"/>
      <c r="BF7" s="117"/>
      <c r="BG7" s="116"/>
      <c r="BH7" s="116"/>
      <c r="BI7" s="116"/>
      <c r="BJ7" s="119"/>
    </row>
    <row r="8" spans="1:62" ht="15" customHeight="1">
      <c r="A8" s="101" t="s">
        <v>0</v>
      </c>
      <c r="B8" s="60"/>
      <c r="C8" s="107" t="s">
        <v>9</v>
      </c>
      <c r="D8" s="56" t="s">
        <v>8</v>
      </c>
      <c r="E8" s="107" t="s">
        <v>8</v>
      </c>
      <c r="F8" s="107"/>
      <c r="G8" s="8"/>
      <c r="H8" s="8"/>
      <c r="I8" s="46">
        <v>0.93719298245614002</v>
      </c>
      <c r="J8" s="9"/>
      <c r="K8" s="76">
        <f t="shared" ref="K8:K55" si="0">SUMIF(O8:BJ8,"&gt;0")</f>
        <v>0</v>
      </c>
      <c r="L8" s="77">
        <f t="shared" ref="L8:L55" si="1">COUNTIF(O8:BJ8,0)</f>
        <v>9</v>
      </c>
      <c r="M8" s="78">
        <f t="shared" ref="M8:M55" si="2">SUMIF(O8:BJ8,"&lt;0")</f>
        <v>-39</v>
      </c>
      <c r="N8" s="8"/>
      <c r="O8" s="19">
        <v>0</v>
      </c>
      <c r="P8" s="8">
        <v>-1</v>
      </c>
      <c r="Q8" s="8">
        <v>0</v>
      </c>
      <c r="R8" s="10">
        <v>-1</v>
      </c>
      <c r="S8" s="24">
        <v>-1</v>
      </c>
      <c r="T8" s="8">
        <v>-1</v>
      </c>
      <c r="U8" s="8">
        <v>-1</v>
      </c>
      <c r="V8" s="29">
        <v>-1</v>
      </c>
      <c r="W8" s="24">
        <v>-1</v>
      </c>
      <c r="X8" s="8">
        <v>-1</v>
      </c>
      <c r="Y8" s="8">
        <v>-1</v>
      </c>
      <c r="Z8" s="8">
        <v>-1</v>
      </c>
      <c r="AA8" s="8">
        <v>-1</v>
      </c>
      <c r="AB8" s="8">
        <v>-1</v>
      </c>
      <c r="AC8" s="8">
        <v>-1</v>
      </c>
      <c r="AD8" s="10">
        <v>-1</v>
      </c>
      <c r="AE8" s="19">
        <v>-1</v>
      </c>
      <c r="AF8" s="8">
        <v>-1</v>
      </c>
      <c r="AG8" s="8">
        <v>-1</v>
      </c>
      <c r="AH8" s="8">
        <v>-1</v>
      </c>
      <c r="AI8" s="8">
        <v>-1</v>
      </c>
      <c r="AJ8" s="8">
        <v>-1</v>
      </c>
      <c r="AK8" s="8">
        <v>-1</v>
      </c>
      <c r="AL8" s="8">
        <v>-1</v>
      </c>
      <c r="AM8" s="8">
        <v>-1</v>
      </c>
      <c r="AN8" s="8">
        <v>-1</v>
      </c>
      <c r="AO8" s="8">
        <v>-1</v>
      </c>
      <c r="AP8" s="29">
        <v>-1</v>
      </c>
      <c r="AQ8" s="8">
        <v>-1</v>
      </c>
      <c r="AR8" s="8">
        <v>-1</v>
      </c>
      <c r="AS8" s="8">
        <v>-1</v>
      </c>
      <c r="AT8" s="8">
        <v>-1</v>
      </c>
      <c r="AU8" s="8">
        <v>-1</v>
      </c>
      <c r="AV8" s="8">
        <v>-1</v>
      </c>
      <c r="AW8" s="8">
        <v>0</v>
      </c>
      <c r="AX8" s="8">
        <v>-1</v>
      </c>
      <c r="AY8" s="8">
        <v>-1</v>
      </c>
      <c r="AZ8" s="8">
        <v>0</v>
      </c>
      <c r="BA8" s="8">
        <v>-1</v>
      </c>
      <c r="BB8" s="8">
        <v>-1</v>
      </c>
      <c r="BC8" s="19">
        <v>0</v>
      </c>
      <c r="BD8" s="8">
        <v>-1</v>
      </c>
      <c r="BE8" s="8">
        <v>0</v>
      </c>
      <c r="BF8" s="29">
        <v>0</v>
      </c>
      <c r="BG8" s="8">
        <v>0</v>
      </c>
      <c r="BH8" s="8">
        <v>0</v>
      </c>
      <c r="BI8" s="8">
        <v>-1</v>
      </c>
      <c r="BJ8" s="10">
        <v>-1</v>
      </c>
    </row>
    <row r="9" spans="1:62" ht="15" customHeight="1">
      <c r="A9" s="102"/>
      <c r="B9" s="61"/>
      <c r="C9" s="108"/>
      <c r="D9" s="57" t="s">
        <v>9</v>
      </c>
      <c r="E9" s="108"/>
      <c r="F9" s="108" t="s">
        <v>1</v>
      </c>
      <c r="G9" s="6"/>
      <c r="H9" s="6"/>
      <c r="I9" s="47">
        <v>0.97228070175438597</v>
      </c>
      <c r="J9" s="7"/>
      <c r="K9" s="79">
        <f t="shared" si="0"/>
        <v>2</v>
      </c>
      <c r="L9" s="80">
        <f t="shared" si="1"/>
        <v>29</v>
      </c>
      <c r="M9" s="81">
        <f t="shared" si="2"/>
        <v>-17</v>
      </c>
      <c r="N9" s="6"/>
      <c r="O9" s="20">
        <v>1</v>
      </c>
      <c r="P9" s="6">
        <v>0</v>
      </c>
      <c r="Q9" s="6">
        <v>0</v>
      </c>
      <c r="R9" s="11">
        <v>0</v>
      </c>
      <c r="S9" s="25">
        <v>0</v>
      </c>
      <c r="T9" s="6">
        <v>0</v>
      </c>
      <c r="U9" s="6">
        <v>0</v>
      </c>
      <c r="V9" s="30">
        <v>0</v>
      </c>
      <c r="W9" s="25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11">
        <v>0</v>
      </c>
      <c r="AE9" s="20">
        <v>0</v>
      </c>
      <c r="AF9" s="6">
        <v>-1</v>
      </c>
      <c r="AG9" s="6">
        <v>-1</v>
      </c>
      <c r="AH9" s="6">
        <v>0</v>
      </c>
      <c r="AI9" s="6">
        <v>-1</v>
      </c>
      <c r="AJ9" s="6">
        <v>-1</v>
      </c>
      <c r="AK9" s="6">
        <v>-1</v>
      </c>
      <c r="AL9" s="6">
        <v>0</v>
      </c>
      <c r="AM9" s="6">
        <v>0</v>
      </c>
      <c r="AN9" s="6">
        <v>-1</v>
      </c>
      <c r="AO9" s="6">
        <v>0</v>
      </c>
      <c r="AP9" s="30">
        <v>-1</v>
      </c>
      <c r="AQ9" s="6">
        <v>-1</v>
      </c>
      <c r="AR9" s="6">
        <v>-1</v>
      </c>
      <c r="AS9" s="6">
        <v>-1</v>
      </c>
      <c r="AT9" s="6">
        <v>-1</v>
      </c>
      <c r="AU9" s="6">
        <v>-1</v>
      </c>
      <c r="AV9" s="6">
        <v>-1</v>
      </c>
      <c r="AW9" s="6">
        <v>0</v>
      </c>
      <c r="AX9" s="6">
        <v>-1</v>
      </c>
      <c r="AY9" s="6">
        <v>-1</v>
      </c>
      <c r="AZ9" s="6">
        <v>0</v>
      </c>
      <c r="BA9" s="6">
        <v>-1</v>
      </c>
      <c r="BB9" s="6">
        <v>-1</v>
      </c>
      <c r="BC9" s="20">
        <v>0</v>
      </c>
      <c r="BD9" s="6">
        <v>0</v>
      </c>
      <c r="BE9" s="6">
        <v>0</v>
      </c>
      <c r="BF9" s="30">
        <v>0</v>
      </c>
      <c r="BG9" s="6">
        <v>0</v>
      </c>
      <c r="BH9" s="6">
        <v>1</v>
      </c>
      <c r="BI9" s="6">
        <v>0</v>
      </c>
      <c r="BJ9" s="11">
        <v>0</v>
      </c>
    </row>
    <row r="10" spans="1:62" ht="15" customHeight="1">
      <c r="A10" s="102"/>
      <c r="B10" s="61"/>
      <c r="C10" s="108" t="s">
        <v>8</v>
      </c>
      <c r="D10" s="57" t="s">
        <v>8</v>
      </c>
      <c r="E10" s="108"/>
      <c r="F10" s="108" t="s">
        <v>1</v>
      </c>
      <c r="G10" s="6"/>
      <c r="H10" s="6"/>
      <c r="I10" s="47">
        <v>0.96807017543859597</v>
      </c>
      <c r="J10" s="7"/>
      <c r="K10" s="79">
        <f t="shared" si="0"/>
        <v>0</v>
      </c>
      <c r="L10" s="80">
        <f t="shared" si="1"/>
        <v>45</v>
      </c>
      <c r="M10" s="81">
        <f t="shared" si="2"/>
        <v>-3</v>
      </c>
      <c r="N10" s="6"/>
      <c r="O10" s="20">
        <v>0</v>
      </c>
      <c r="P10" s="6">
        <v>0</v>
      </c>
      <c r="Q10" s="6">
        <v>0</v>
      </c>
      <c r="R10" s="11">
        <v>0</v>
      </c>
      <c r="S10" s="25">
        <v>0</v>
      </c>
      <c r="T10" s="6">
        <v>0</v>
      </c>
      <c r="U10" s="6">
        <v>0</v>
      </c>
      <c r="V10" s="30">
        <v>0</v>
      </c>
      <c r="W10" s="25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11">
        <v>0</v>
      </c>
      <c r="AE10" s="20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30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-1</v>
      </c>
      <c r="AY10" s="6">
        <v>0</v>
      </c>
      <c r="AZ10" s="6">
        <v>0</v>
      </c>
      <c r="BA10" s="6">
        <v>-1</v>
      </c>
      <c r="BB10" s="6">
        <v>-1</v>
      </c>
      <c r="BC10" s="20">
        <v>0</v>
      </c>
      <c r="BD10" s="6">
        <v>0</v>
      </c>
      <c r="BE10" s="6">
        <v>0</v>
      </c>
      <c r="BF10" s="30">
        <v>0</v>
      </c>
      <c r="BG10" s="6">
        <v>0</v>
      </c>
      <c r="BH10" s="6">
        <v>0</v>
      </c>
      <c r="BI10" s="6">
        <v>0</v>
      </c>
      <c r="BJ10" s="11">
        <v>0</v>
      </c>
    </row>
    <row r="11" spans="1:62" ht="15" customHeight="1">
      <c r="A11" s="103"/>
      <c r="B11" s="62"/>
      <c r="C11" s="111"/>
      <c r="D11" s="59" t="s">
        <v>9</v>
      </c>
      <c r="E11" s="111"/>
      <c r="F11" s="111" t="s">
        <v>1</v>
      </c>
      <c r="G11" s="12"/>
      <c r="H11" s="12"/>
      <c r="I11" s="48">
        <v>0.987719298245614</v>
      </c>
      <c r="J11" s="13"/>
      <c r="K11" s="82">
        <f t="shared" si="0"/>
        <v>2</v>
      </c>
      <c r="L11" s="83">
        <f t="shared" si="1"/>
        <v>46</v>
      </c>
      <c r="M11" s="84">
        <f t="shared" si="2"/>
        <v>0</v>
      </c>
      <c r="N11" s="12"/>
      <c r="O11" s="21">
        <v>1</v>
      </c>
      <c r="P11" s="12">
        <v>0</v>
      </c>
      <c r="Q11" s="12">
        <v>0</v>
      </c>
      <c r="R11" s="14">
        <v>0</v>
      </c>
      <c r="S11" s="26">
        <v>0</v>
      </c>
      <c r="T11" s="12">
        <v>0</v>
      </c>
      <c r="U11" s="12">
        <v>0</v>
      </c>
      <c r="V11" s="31">
        <v>0</v>
      </c>
      <c r="W11" s="26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4">
        <v>0</v>
      </c>
      <c r="AE11" s="21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31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21">
        <v>0</v>
      </c>
      <c r="BD11" s="12">
        <v>0</v>
      </c>
      <c r="BE11" s="12">
        <v>0</v>
      </c>
      <c r="BF11" s="31">
        <v>0</v>
      </c>
      <c r="BG11" s="12">
        <v>0</v>
      </c>
      <c r="BH11" s="12">
        <v>1</v>
      </c>
      <c r="BI11" s="12">
        <v>0</v>
      </c>
      <c r="BJ11" s="14">
        <v>0</v>
      </c>
    </row>
    <row r="12" spans="1:62" ht="15" customHeight="1">
      <c r="A12" s="101" t="s">
        <v>2</v>
      </c>
      <c r="B12" s="110" t="s">
        <v>4</v>
      </c>
      <c r="C12" s="110" t="s">
        <v>9</v>
      </c>
      <c r="D12" s="110" t="s">
        <v>8</v>
      </c>
      <c r="E12" s="110" t="s">
        <v>8</v>
      </c>
      <c r="F12" s="32" t="s">
        <v>1</v>
      </c>
      <c r="G12" s="33"/>
      <c r="H12" s="33"/>
      <c r="I12" s="49">
        <v>0.97754385964912205</v>
      </c>
      <c r="J12" s="34"/>
      <c r="K12" s="85">
        <f t="shared" si="0"/>
        <v>2</v>
      </c>
      <c r="L12" s="86">
        <f t="shared" si="1"/>
        <v>46</v>
      </c>
      <c r="M12" s="87">
        <f t="shared" si="2"/>
        <v>0</v>
      </c>
      <c r="N12" s="33"/>
      <c r="O12" s="35">
        <v>1</v>
      </c>
      <c r="P12" s="33">
        <v>0</v>
      </c>
      <c r="Q12" s="33">
        <v>0</v>
      </c>
      <c r="R12" s="36">
        <v>0</v>
      </c>
      <c r="S12" s="37">
        <v>0</v>
      </c>
      <c r="T12" s="33">
        <v>0</v>
      </c>
      <c r="U12" s="33">
        <v>0</v>
      </c>
      <c r="V12" s="38">
        <v>0</v>
      </c>
      <c r="W12" s="37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6">
        <v>0</v>
      </c>
      <c r="AE12" s="35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8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0</v>
      </c>
      <c r="BA12" s="33">
        <v>0</v>
      </c>
      <c r="BB12" s="33">
        <v>0</v>
      </c>
      <c r="BC12" s="35">
        <v>0</v>
      </c>
      <c r="BD12" s="33">
        <v>0</v>
      </c>
      <c r="BE12" s="33">
        <v>0</v>
      </c>
      <c r="BF12" s="38">
        <v>0</v>
      </c>
      <c r="BG12" s="33">
        <v>0</v>
      </c>
      <c r="BH12" s="33">
        <v>1</v>
      </c>
      <c r="BI12" s="33">
        <v>0</v>
      </c>
      <c r="BJ12" s="36">
        <v>0</v>
      </c>
    </row>
    <row r="13" spans="1:62" ht="15" customHeight="1">
      <c r="A13" s="102"/>
      <c r="B13" s="108"/>
      <c r="C13" s="108"/>
      <c r="D13" s="108"/>
      <c r="E13" s="108"/>
      <c r="F13" s="61" t="s">
        <v>3</v>
      </c>
      <c r="G13" s="6"/>
      <c r="H13" s="6"/>
      <c r="I13" s="47">
        <v>0.97824561403508703</v>
      </c>
      <c r="J13" s="7"/>
      <c r="K13" s="79">
        <f t="shared" si="0"/>
        <v>2</v>
      </c>
      <c r="L13" s="80">
        <f t="shared" si="1"/>
        <v>46</v>
      </c>
      <c r="M13" s="81">
        <f t="shared" si="2"/>
        <v>0</v>
      </c>
      <c r="N13" s="6"/>
      <c r="O13" s="20">
        <v>1</v>
      </c>
      <c r="P13" s="6">
        <v>0</v>
      </c>
      <c r="Q13" s="6">
        <v>0</v>
      </c>
      <c r="R13" s="11">
        <v>0</v>
      </c>
      <c r="S13" s="25">
        <v>0</v>
      </c>
      <c r="T13" s="6">
        <v>0</v>
      </c>
      <c r="U13" s="6">
        <v>0</v>
      </c>
      <c r="V13" s="30">
        <v>0</v>
      </c>
      <c r="W13" s="25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11">
        <v>0</v>
      </c>
      <c r="AE13" s="20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30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20">
        <v>0</v>
      </c>
      <c r="BD13" s="6">
        <v>0</v>
      </c>
      <c r="BE13" s="6">
        <v>0</v>
      </c>
      <c r="BF13" s="30">
        <v>0</v>
      </c>
      <c r="BG13" s="6">
        <v>0</v>
      </c>
      <c r="BH13" s="6">
        <v>1</v>
      </c>
      <c r="BI13" s="6">
        <v>0</v>
      </c>
      <c r="BJ13" s="11">
        <v>0</v>
      </c>
    </row>
    <row r="14" spans="1:62" ht="15" customHeight="1">
      <c r="A14" s="102"/>
      <c r="B14" s="108"/>
      <c r="C14" s="108" t="s">
        <v>8</v>
      </c>
      <c r="D14" s="108"/>
      <c r="E14" s="108"/>
      <c r="F14" s="61" t="s">
        <v>1</v>
      </c>
      <c r="G14" s="6"/>
      <c r="H14" s="6"/>
      <c r="I14" s="47">
        <v>0.98666666666666603</v>
      </c>
      <c r="J14" s="7"/>
      <c r="K14" s="79">
        <f t="shared" si="0"/>
        <v>2</v>
      </c>
      <c r="L14" s="80">
        <f t="shared" si="1"/>
        <v>46</v>
      </c>
      <c r="M14" s="81">
        <f t="shared" si="2"/>
        <v>0</v>
      </c>
      <c r="N14" s="6"/>
      <c r="O14" s="20">
        <v>1</v>
      </c>
      <c r="P14" s="6">
        <v>0</v>
      </c>
      <c r="Q14" s="6">
        <v>0</v>
      </c>
      <c r="R14" s="11">
        <v>0</v>
      </c>
      <c r="S14" s="25">
        <v>0</v>
      </c>
      <c r="T14" s="6">
        <v>0</v>
      </c>
      <c r="U14" s="6">
        <v>0</v>
      </c>
      <c r="V14" s="30">
        <v>0</v>
      </c>
      <c r="W14" s="25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11">
        <v>0</v>
      </c>
      <c r="AE14" s="20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30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20">
        <v>0</v>
      </c>
      <c r="BD14" s="6">
        <v>0</v>
      </c>
      <c r="BE14" s="6">
        <v>0</v>
      </c>
      <c r="BF14" s="30">
        <v>0</v>
      </c>
      <c r="BG14" s="6">
        <v>0</v>
      </c>
      <c r="BH14" s="6">
        <v>1</v>
      </c>
      <c r="BI14" s="6">
        <v>0</v>
      </c>
      <c r="BJ14" s="11">
        <v>0</v>
      </c>
    </row>
    <row r="15" spans="1:62" ht="15" customHeight="1">
      <c r="A15" s="102"/>
      <c r="B15" s="109"/>
      <c r="C15" s="109"/>
      <c r="D15" s="109"/>
      <c r="E15" s="109"/>
      <c r="F15" s="39" t="s">
        <v>3</v>
      </c>
      <c r="G15" s="40"/>
      <c r="H15" s="40"/>
      <c r="I15" s="50">
        <v>0.98666666666666603</v>
      </c>
      <c r="J15" s="41"/>
      <c r="K15" s="88">
        <f t="shared" si="0"/>
        <v>2</v>
      </c>
      <c r="L15" s="89">
        <f t="shared" si="1"/>
        <v>46</v>
      </c>
      <c r="M15" s="90">
        <f t="shared" si="2"/>
        <v>0</v>
      </c>
      <c r="N15" s="40"/>
      <c r="O15" s="42">
        <v>1</v>
      </c>
      <c r="P15" s="40">
        <v>0</v>
      </c>
      <c r="Q15" s="40">
        <v>0</v>
      </c>
      <c r="R15" s="43">
        <v>0</v>
      </c>
      <c r="S15" s="44">
        <v>0</v>
      </c>
      <c r="T15" s="40">
        <v>0</v>
      </c>
      <c r="U15" s="40">
        <v>0</v>
      </c>
      <c r="V15" s="45">
        <v>0</v>
      </c>
      <c r="W15" s="44">
        <v>0</v>
      </c>
      <c r="X15" s="40">
        <v>0</v>
      </c>
      <c r="Y15" s="40">
        <v>0</v>
      </c>
      <c r="Z15" s="40">
        <v>0</v>
      </c>
      <c r="AA15" s="40">
        <v>0</v>
      </c>
      <c r="AB15" s="40">
        <v>0</v>
      </c>
      <c r="AC15" s="40">
        <v>0</v>
      </c>
      <c r="AD15" s="43">
        <v>0</v>
      </c>
      <c r="AE15" s="42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5">
        <v>0</v>
      </c>
      <c r="AQ15" s="40">
        <v>0</v>
      </c>
      <c r="AR15" s="40">
        <v>0</v>
      </c>
      <c r="AS15" s="40">
        <v>0</v>
      </c>
      <c r="AT15" s="40">
        <v>0</v>
      </c>
      <c r="AU15" s="40">
        <v>0</v>
      </c>
      <c r="AV15" s="40">
        <v>0</v>
      </c>
      <c r="AW15" s="40">
        <v>0</v>
      </c>
      <c r="AX15" s="40">
        <v>0</v>
      </c>
      <c r="AY15" s="40">
        <v>0</v>
      </c>
      <c r="AZ15" s="40">
        <v>0</v>
      </c>
      <c r="BA15" s="40">
        <v>0</v>
      </c>
      <c r="BB15" s="40">
        <v>0</v>
      </c>
      <c r="BC15" s="42">
        <v>0</v>
      </c>
      <c r="BD15" s="40">
        <v>0</v>
      </c>
      <c r="BE15" s="40">
        <v>0</v>
      </c>
      <c r="BF15" s="45">
        <v>0</v>
      </c>
      <c r="BG15" s="40">
        <v>0</v>
      </c>
      <c r="BH15" s="40">
        <v>1</v>
      </c>
      <c r="BI15" s="40">
        <v>0</v>
      </c>
      <c r="BJ15" s="43">
        <v>0</v>
      </c>
    </row>
    <row r="16" spans="1:62" ht="15" customHeight="1">
      <c r="A16" s="102"/>
      <c r="B16" s="110" t="s">
        <v>5</v>
      </c>
      <c r="C16" s="110" t="s">
        <v>9</v>
      </c>
      <c r="D16" s="110" t="s">
        <v>8</v>
      </c>
      <c r="E16" s="110" t="s">
        <v>8</v>
      </c>
      <c r="F16" s="32" t="s">
        <v>1</v>
      </c>
      <c r="G16" s="33"/>
      <c r="H16" s="33"/>
      <c r="I16" s="49">
        <v>0.97789473684210504</v>
      </c>
      <c r="J16" s="34"/>
      <c r="K16" s="85">
        <f t="shared" si="0"/>
        <v>2</v>
      </c>
      <c r="L16" s="86">
        <f t="shared" si="1"/>
        <v>46</v>
      </c>
      <c r="M16" s="87">
        <f t="shared" si="2"/>
        <v>0</v>
      </c>
      <c r="N16" s="33"/>
      <c r="O16" s="35">
        <v>1</v>
      </c>
      <c r="P16" s="33">
        <v>0</v>
      </c>
      <c r="Q16" s="33">
        <v>0</v>
      </c>
      <c r="R16" s="36">
        <v>0</v>
      </c>
      <c r="S16" s="37">
        <v>0</v>
      </c>
      <c r="T16" s="33">
        <v>0</v>
      </c>
      <c r="U16" s="33">
        <v>0</v>
      </c>
      <c r="V16" s="38">
        <v>0</v>
      </c>
      <c r="W16" s="37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6">
        <v>0</v>
      </c>
      <c r="AE16" s="35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8">
        <v>0</v>
      </c>
      <c r="AQ16" s="33">
        <v>0</v>
      </c>
      <c r="AR16" s="33">
        <v>0</v>
      </c>
      <c r="AS16" s="33">
        <v>0</v>
      </c>
      <c r="AT16" s="33">
        <v>0</v>
      </c>
      <c r="AU16" s="33">
        <v>0</v>
      </c>
      <c r="AV16" s="33"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20">
        <v>0</v>
      </c>
      <c r="BD16" s="6">
        <v>0</v>
      </c>
      <c r="BE16" s="6">
        <v>0</v>
      </c>
      <c r="BF16" s="30">
        <v>0</v>
      </c>
      <c r="BG16" s="6">
        <v>0</v>
      </c>
      <c r="BH16" s="6">
        <v>1</v>
      </c>
      <c r="BI16" s="6">
        <v>0</v>
      </c>
      <c r="BJ16" s="11">
        <v>0</v>
      </c>
    </row>
    <row r="17" spans="1:62" ht="15" customHeight="1">
      <c r="A17" s="102"/>
      <c r="B17" s="108"/>
      <c r="C17" s="108"/>
      <c r="D17" s="108"/>
      <c r="E17" s="108"/>
      <c r="F17" s="61" t="s">
        <v>3</v>
      </c>
      <c r="G17" s="6"/>
      <c r="H17" s="6"/>
      <c r="I17" s="47">
        <v>0.97719298245613995</v>
      </c>
      <c r="J17" s="7"/>
      <c r="K17" s="79">
        <f t="shared" si="0"/>
        <v>2</v>
      </c>
      <c r="L17" s="80">
        <f t="shared" si="1"/>
        <v>46</v>
      </c>
      <c r="M17" s="81">
        <f t="shared" si="2"/>
        <v>0</v>
      </c>
      <c r="N17" s="6"/>
      <c r="O17" s="20">
        <v>1</v>
      </c>
      <c r="P17" s="6">
        <v>0</v>
      </c>
      <c r="Q17" s="6">
        <v>0</v>
      </c>
      <c r="R17" s="11">
        <v>0</v>
      </c>
      <c r="S17" s="25">
        <v>0</v>
      </c>
      <c r="T17" s="6">
        <v>0</v>
      </c>
      <c r="U17" s="6">
        <v>0</v>
      </c>
      <c r="V17" s="30">
        <v>0</v>
      </c>
      <c r="W17" s="25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11">
        <v>0</v>
      </c>
      <c r="AE17" s="20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30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20">
        <v>0</v>
      </c>
      <c r="BD17" s="6">
        <v>0</v>
      </c>
      <c r="BE17" s="6">
        <v>0</v>
      </c>
      <c r="BF17" s="30">
        <v>0</v>
      </c>
      <c r="BG17" s="6">
        <v>0</v>
      </c>
      <c r="BH17" s="6">
        <v>1</v>
      </c>
      <c r="BI17" s="6">
        <v>0</v>
      </c>
      <c r="BJ17" s="11">
        <v>0</v>
      </c>
    </row>
    <row r="18" spans="1:62" ht="15" customHeight="1">
      <c r="A18" s="102"/>
      <c r="B18" s="108"/>
      <c r="C18" s="108"/>
      <c r="D18" s="108" t="s">
        <v>9</v>
      </c>
      <c r="E18" s="108"/>
      <c r="F18" s="61" t="s">
        <v>1</v>
      </c>
      <c r="G18" s="6"/>
      <c r="H18" s="6"/>
      <c r="I18" s="47">
        <v>0.98070175438596396</v>
      </c>
      <c r="J18" s="7"/>
      <c r="K18" s="79">
        <f t="shared" si="0"/>
        <v>2</v>
      </c>
      <c r="L18" s="80">
        <f t="shared" si="1"/>
        <v>46</v>
      </c>
      <c r="M18" s="81">
        <f t="shared" si="2"/>
        <v>0</v>
      </c>
      <c r="N18" s="6"/>
      <c r="O18" s="20">
        <v>1</v>
      </c>
      <c r="P18" s="6">
        <v>0</v>
      </c>
      <c r="Q18" s="6">
        <v>0</v>
      </c>
      <c r="R18" s="11">
        <v>0</v>
      </c>
      <c r="S18" s="25">
        <v>0</v>
      </c>
      <c r="T18" s="6">
        <v>0</v>
      </c>
      <c r="U18" s="6">
        <v>0</v>
      </c>
      <c r="V18" s="30">
        <v>0</v>
      </c>
      <c r="W18" s="25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11">
        <v>0</v>
      </c>
      <c r="AE18" s="20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30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20">
        <v>0</v>
      </c>
      <c r="BD18" s="6">
        <v>0</v>
      </c>
      <c r="BE18" s="6">
        <v>0</v>
      </c>
      <c r="BF18" s="30">
        <v>0</v>
      </c>
      <c r="BG18" s="6">
        <v>0</v>
      </c>
      <c r="BH18" s="6">
        <v>1</v>
      </c>
      <c r="BI18" s="6">
        <v>0</v>
      </c>
      <c r="BJ18" s="11">
        <v>0</v>
      </c>
    </row>
    <row r="19" spans="1:62" ht="15" customHeight="1">
      <c r="A19" s="102"/>
      <c r="B19" s="108"/>
      <c r="C19" s="108"/>
      <c r="D19" s="108"/>
      <c r="E19" s="108"/>
      <c r="F19" s="61" t="s">
        <v>3</v>
      </c>
      <c r="G19" s="6"/>
      <c r="H19" s="6"/>
      <c r="I19" s="47">
        <v>0.98140350877192895</v>
      </c>
      <c r="J19" s="7"/>
      <c r="K19" s="79">
        <f t="shared" si="0"/>
        <v>2</v>
      </c>
      <c r="L19" s="80">
        <f t="shared" si="1"/>
        <v>46</v>
      </c>
      <c r="M19" s="81">
        <f t="shared" si="2"/>
        <v>0</v>
      </c>
      <c r="N19" s="6"/>
      <c r="O19" s="20">
        <v>1</v>
      </c>
      <c r="P19" s="6">
        <v>0</v>
      </c>
      <c r="Q19" s="6">
        <v>0</v>
      </c>
      <c r="R19" s="11">
        <v>0</v>
      </c>
      <c r="S19" s="25">
        <v>0</v>
      </c>
      <c r="T19" s="6">
        <v>0</v>
      </c>
      <c r="U19" s="6">
        <v>0</v>
      </c>
      <c r="V19" s="30">
        <v>0</v>
      </c>
      <c r="W19" s="25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11">
        <v>0</v>
      </c>
      <c r="AE19" s="20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30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20">
        <v>0</v>
      </c>
      <c r="BD19" s="6">
        <v>0</v>
      </c>
      <c r="BE19" s="6">
        <v>0</v>
      </c>
      <c r="BF19" s="30">
        <v>0</v>
      </c>
      <c r="BG19" s="6">
        <v>0</v>
      </c>
      <c r="BH19" s="6">
        <v>1</v>
      </c>
      <c r="BI19" s="6">
        <v>0</v>
      </c>
      <c r="BJ19" s="11">
        <v>0</v>
      </c>
    </row>
    <row r="20" spans="1:62" ht="15" customHeight="1">
      <c r="A20" s="102"/>
      <c r="B20" s="108"/>
      <c r="C20" s="108" t="s">
        <v>8</v>
      </c>
      <c r="D20" s="108" t="s">
        <v>8</v>
      </c>
      <c r="E20" s="108"/>
      <c r="F20" s="61" t="s">
        <v>1</v>
      </c>
      <c r="G20" s="6"/>
      <c r="H20" s="6"/>
      <c r="I20" s="47">
        <v>0.98596491228070104</v>
      </c>
      <c r="J20" s="7"/>
      <c r="K20" s="79">
        <f t="shared" si="0"/>
        <v>2</v>
      </c>
      <c r="L20" s="80">
        <f t="shared" si="1"/>
        <v>46</v>
      </c>
      <c r="M20" s="81">
        <f t="shared" si="2"/>
        <v>0</v>
      </c>
      <c r="N20" s="6"/>
      <c r="O20" s="20">
        <v>1</v>
      </c>
      <c r="P20" s="6">
        <v>0</v>
      </c>
      <c r="Q20" s="6">
        <v>0</v>
      </c>
      <c r="R20" s="11">
        <v>0</v>
      </c>
      <c r="S20" s="25">
        <v>0</v>
      </c>
      <c r="T20" s="6">
        <v>0</v>
      </c>
      <c r="U20" s="6">
        <v>0</v>
      </c>
      <c r="V20" s="30">
        <v>0</v>
      </c>
      <c r="W20" s="25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11">
        <v>0</v>
      </c>
      <c r="AE20" s="20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30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  <c r="BA20" s="6">
        <v>0</v>
      </c>
      <c r="BB20" s="6">
        <v>0</v>
      </c>
      <c r="BC20" s="20">
        <v>0</v>
      </c>
      <c r="BD20" s="6">
        <v>0</v>
      </c>
      <c r="BE20" s="6">
        <v>0</v>
      </c>
      <c r="BF20" s="30">
        <v>0</v>
      </c>
      <c r="BG20" s="6">
        <v>0</v>
      </c>
      <c r="BH20" s="6">
        <v>1</v>
      </c>
      <c r="BI20" s="6">
        <v>0</v>
      </c>
      <c r="BJ20" s="11">
        <v>0</v>
      </c>
    </row>
    <row r="21" spans="1:62" ht="15" customHeight="1">
      <c r="A21" s="102"/>
      <c r="B21" s="108"/>
      <c r="C21" s="108"/>
      <c r="D21" s="108"/>
      <c r="E21" s="108"/>
      <c r="F21" s="61" t="s">
        <v>3</v>
      </c>
      <c r="G21" s="6"/>
      <c r="H21" s="6"/>
      <c r="I21" s="47">
        <v>0.98631578947368403</v>
      </c>
      <c r="J21" s="7"/>
      <c r="K21" s="79">
        <f t="shared" si="0"/>
        <v>2</v>
      </c>
      <c r="L21" s="80">
        <f t="shared" si="1"/>
        <v>46</v>
      </c>
      <c r="M21" s="81">
        <f t="shared" si="2"/>
        <v>0</v>
      </c>
      <c r="N21" s="6"/>
      <c r="O21" s="20">
        <v>1</v>
      </c>
      <c r="P21" s="6">
        <v>0</v>
      </c>
      <c r="Q21" s="6">
        <v>0</v>
      </c>
      <c r="R21" s="11">
        <v>0</v>
      </c>
      <c r="S21" s="25">
        <v>0</v>
      </c>
      <c r="T21" s="6">
        <v>0</v>
      </c>
      <c r="U21" s="6">
        <v>0</v>
      </c>
      <c r="V21" s="30">
        <v>0</v>
      </c>
      <c r="W21" s="25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11">
        <v>0</v>
      </c>
      <c r="AE21" s="20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30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20">
        <v>0</v>
      </c>
      <c r="BD21" s="6">
        <v>0</v>
      </c>
      <c r="BE21" s="6">
        <v>0</v>
      </c>
      <c r="BF21" s="30">
        <v>0</v>
      </c>
      <c r="BG21" s="6">
        <v>0</v>
      </c>
      <c r="BH21" s="6">
        <v>1</v>
      </c>
      <c r="BI21" s="6">
        <v>0</v>
      </c>
      <c r="BJ21" s="11">
        <v>0</v>
      </c>
    </row>
    <row r="22" spans="1:62" ht="15" customHeight="1">
      <c r="A22" s="102"/>
      <c r="B22" s="108"/>
      <c r="C22" s="108"/>
      <c r="D22" s="108" t="s">
        <v>9</v>
      </c>
      <c r="E22" s="108"/>
      <c r="F22" s="61" t="s">
        <v>1</v>
      </c>
      <c r="G22" s="6"/>
      <c r="H22" s="6"/>
      <c r="I22" s="47">
        <v>0.98877192982456097</v>
      </c>
      <c r="J22" s="7"/>
      <c r="K22" s="79">
        <f t="shared" si="0"/>
        <v>2</v>
      </c>
      <c r="L22" s="80">
        <f t="shared" si="1"/>
        <v>46</v>
      </c>
      <c r="M22" s="81">
        <f t="shared" si="2"/>
        <v>0</v>
      </c>
      <c r="N22" s="6"/>
      <c r="O22" s="20">
        <v>1</v>
      </c>
      <c r="P22" s="6">
        <v>0</v>
      </c>
      <c r="Q22" s="6">
        <v>0</v>
      </c>
      <c r="R22" s="11">
        <v>0</v>
      </c>
      <c r="S22" s="25">
        <v>0</v>
      </c>
      <c r="T22" s="6">
        <v>0</v>
      </c>
      <c r="U22" s="6">
        <v>0</v>
      </c>
      <c r="V22" s="30">
        <v>0</v>
      </c>
      <c r="W22" s="25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11">
        <v>0</v>
      </c>
      <c r="AE22" s="20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30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20">
        <v>0</v>
      </c>
      <c r="BD22" s="6">
        <v>0</v>
      </c>
      <c r="BE22" s="6">
        <v>0</v>
      </c>
      <c r="BF22" s="30">
        <v>0</v>
      </c>
      <c r="BG22" s="6">
        <v>0</v>
      </c>
      <c r="BH22" s="6">
        <v>1</v>
      </c>
      <c r="BI22" s="6">
        <v>0</v>
      </c>
      <c r="BJ22" s="11">
        <v>0</v>
      </c>
    </row>
    <row r="23" spans="1:62" ht="15" customHeight="1">
      <c r="A23" s="103"/>
      <c r="B23" s="111"/>
      <c r="C23" s="111"/>
      <c r="D23" s="111"/>
      <c r="E23" s="111"/>
      <c r="F23" s="62" t="s">
        <v>3</v>
      </c>
      <c r="G23" s="12"/>
      <c r="H23" s="12"/>
      <c r="I23" s="48">
        <v>0.98877192982456097</v>
      </c>
      <c r="J23" s="13"/>
      <c r="K23" s="82">
        <f t="shared" si="0"/>
        <v>2</v>
      </c>
      <c r="L23" s="83">
        <f t="shared" si="1"/>
        <v>46</v>
      </c>
      <c r="M23" s="84">
        <f t="shared" si="2"/>
        <v>0</v>
      </c>
      <c r="N23" s="12"/>
      <c r="O23" s="21">
        <v>1</v>
      </c>
      <c r="P23" s="12">
        <v>0</v>
      </c>
      <c r="Q23" s="12">
        <v>0</v>
      </c>
      <c r="R23" s="14">
        <v>0</v>
      </c>
      <c r="S23" s="26">
        <v>0</v>
      </c>
      <c r="T23" s="12">
        <v>0</v>
      </c>
      <c r="U23" s="12">
        <v>0</v>
      </c>
      <c r="V23" s="31">
        <v>0</v>
      </c>
      <c r="W23" s="26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4">
        <v>0</v>
      </c>
      <c r="AE23" s="21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31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21">
        <v>0</v>
      </c>
      <c r="BD23" s="12">
        <v>0</v>
      </c>
      <c r="BE23" s="12">
        <v>0</v>
      </c>
      <c r="BF23" s="31">
        <v>0</v>
      </c>
      <c r="BG23" s="12">
        <v>0</v>
      </c>
      <c r="BH23" s="12">
        <v>1</v>
      </c>
      <c r="BI23" s="12">
        <v>0</v>
      </c>
      <c r="BJ23" s="14">
        <v>0</v>
      </c>
    </row>
    <row r="24" spans="1:62" ht="15" customHeight="1">
      <c r="A24" s="101" t="s">
        <v>6</v>
      </c>
      <c r="B24" s="107" t="s">
        <v>7</v>
      </c>
      <c r="C24" s="107" t="s">
        <v>9</v>
      </c>
      <c r="D24" s="107" t="s">
        <v>8</v>
      </c>
      <c r="E24" s="107" t="s">
        <v>8</v>
      </c>
      <c r="F24" s="60" t="s">
        <v>1</v>
      </c>
      <c r="G24" s="8"/>
      <c r="H24" s="8"/>
      <c r="I24" s="92">
        <v>0.99298245614034997</v>
      </c>
      <c r="J24" s="9"/>
      <c r="K24" s="76">
        <f t="shared" si="0"/>
        <v>2</v>
      </c>
      <c r="L24" s="77">
        <f t="shared" si="1"/>
        <v>46</v>
      </c>
      <c r="M24" s="78">
        <f t="shared" si="2"/>
        <v>0</v>
      </c>
      <c r="N24" s="8"/>
      <c r="O24" s="19">
        <v>1</v>
      </c>
      <c r="P24" s="8">
        <v>0</v>
      </c>
      <c r="Q24" s="8">
        <v>0</v>
      </c>
      <c r="R24" s="10">
        <v>0</v>
      </c>
      <c r="S24" s="24">
        <v>0</v>
      </c>
      <c r="T24" s="8">
        <v>0</v>
      </c>
      <c r="U24" s="8">
        <v>0</v>
      </c>
      <c r="V24" s="29">
        <v>0</v>
      </c>
      <c r="W24" s="24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10">
        <v>0</v>
      </c>
      <c r="AE24" s="19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29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19">
        <v>0</v>
      </c>
      <c r="BD24" s="8">
        <v>0</v>
      </c>
      <c r="BE24" s="8">
        <v>0</v>
      </c>
      <c r="BF24" s="29">
        <v>0</v>
      </c>
      <c r="BG24" s="8">
        <v>0</v>
      </c>
      <c r="BH24" s="8">
        <v>1</v>
      </c>
      <c r="BI24" s="8">
        <v>0</v>
      </c>
      <c r="BJ24" s="10">
        <v>0</v>
      </c>
    </row>
    <row r="25" spans="1:62" ht="15" customHeight="1">
      <c r="A25" s="102"/>
      <c r="B25" s="108"/>
      <c r="C25" s="108"/>
      <c r="D25" s="108"/>
      <c r="E25" s="108"/>
      <c r="F25" s="61" t="s">
        <v>1</v>
      </c>
      <c r="G25" s="6">
        <v>3</v>
      </c>
      <c r="H25" s="6"/>
      <c r="I25" s="47">
        <v>0.99473684210526303</v>
      </c>
      <c r="J25" s="7"/>
      <c r="K25" s="79">
        <f t="shared" si="0"/>
        <v>3</v>
      </c>
      <c r="L25" s="80">
        <f t="shared" si="1"/>
        <v>45</v>
      </c>
      <c r="M25" s="81">
        <f t="shared" si="2"/>
        <v>0</v>
      </c>
      <c r="N25" s="6"/>
      <c r="O25" s="20">
        <v>1</v>
      </c>
      <c r="P25" s="6">
        <v>1</v>
      </c>
      <c r="Q25" s="6">
        <v>0</v>
      </c>
      <c r="R25" s="11">
        <v>0</v>
      </c>
      <c r="S25" s="25">
        <v>0</v>
      </c>
      <c r="T25" s="6">
        <v>0</v>
      </c>
      <c r="U25" s="6">
        <v>0</v>
      </c>
      <c r="V25" s="30">
        <v>0</v>
      </c>
      <c r="W25" s="25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11">
        <v>0</v>
      </c>
      <c r="AE25" s="20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30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20">
        <v>0</v>
      </c>
      <c r="BD25" s="6">
        <v>0</v>
      </c>
      <c r="BE25" s="6">
        <v>0</v>
      </c>
      <c r="BF25" s="30">
        <v>0</v>
      </c>
      <c r="BG25" s="6">
        <v>0</v>
      </c>
      <c r="BH25" s="6">
        <v>1</v>
      </c>
      <c r="BI25" s="6">
        <v>0</v>
      </c>
      <c r="BJ25" s="11">
        <v>0</v>
      </c>
    </row>
    <row r="26" spans="1:62" ht="15" customHeight="1">
      <c r="A26" s="102"/>
      <c r="B26" s="108"/>
      <c r="C26" s="108"/>
      <c r="D26" s="108"/>
      <c r="E26" s="108"/>
      <c r="F26" s="61" t="s">
        <v>1</v>
      </c>
      <c r="G26" s="6">
        <v>5</v>
      </c>
      <c r="H26" s="6"/>
      <c r="I26" s="47">
        <v>0.99228070175438599</v>
      </c>
      <c r="J26" s="7"/>
      <c r="K26" s="79">
        <f t="shared" si="0"/>
        <v>3</v>
      </c>
      <c r="L26" s="80">
        <f t="shared" si="1"/>
        <v>45</v>
      </c>
      <c r="M26" s="81">
        <f t="shared" si="2"/>
        <v>0</v>
      </c>
      <c r="N26" s="6"/>
      <c r="O26" s="20">
        <v>1</v>
      </c>
      <c r="P26" s="6">
        <v>1</v>
      </c>
      <c r="Q26" s="6">
        <v>0</v>
      </c>
      <c r="R26" s="11">
        <v>0</v>
      </c>
      <c r="S26" s="25">
        <v>0</v>
      </c>
      <c r="T26" s="6">
        <v>0</v>
      </c>
      <c r="U26" s="6">
        <v>0</v>
      </c>
      <c r="V26" s="30">
        <v>0</v>
      </c>
      <c r="W26" s="25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11">
        <v>0</v>
      </c>
      <c r="AE26" s="20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30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20">
        <v>0</v>
      </c>
      <c r="BD26" s="6">
        <v>0</v>
      </c>
      <c r="BE26" s="6">
        <v>0</v>
      </c>
      <c r="BF26" s="30">
        <v>0</v>
      </c>
      <c r="BG26" s="6">
        <v>0</v>
      </c>
      <c r="BH26" s="6">
        <v>1</v>
      </c>
      <c r="BI26" s="6">
        <v>0</v>
      </c>
      <c r="BJ26" s="11">
        <v>0</v>
      </c>
    </row>
    <row r="27" spans="1:62" ht="15" customHeight="1">
      <c r="A27" s="102"/>
      <c r="B27" s="108"/>
      <c r="C27" s="108"/>
      <c r="D27" s="108"/>
      <c r="E27" s="108"/>
      <c r="F27" s="61" t="s">
        <v>3</v>
      </c>
      <c r="G27" s="6"/>
      <c r="H27" s="6"/>
      <c r="I27" s="53">
        <v>0.99228070175438599</v>
      </c>
      <c r="J27" s="7"/>
      <c r="K27" s="79">
        <f t="shared" si="0"/>
        <v>2</v>
      </c>
      <c r="L27" s="80">
        <f t="shared" si="1"/>
        <v>46</v>
      </c>
      <c r="M27" s="81">
        <f t="shared" si="2"/>
        <v>0</v>
      </c>
      <c r="N27" s="6"/>
      <c r="O27" s="20">
        <v>1</v>
      </c>
      <c r="P27" s="6">
        <v>0</v>
      </c>
      <c r="Q27" s="6">
        <v>0</v>
      </c>
      <c r="R27" s="11">
        <v>0</v>
      </c>
      <c r="S27" s="25">
        <v>0</v>
      </c>
      <c r="T27" s="6">
        <v>0</v>
      </c>
      <c r="U27" s="6">
        <v>0</v>
      </c>
      <c r="V27" s="30">
        <v>0</v>
      </c>
      <c r="W27" s="25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11">
        <v>0</v>
      </c>
      <c r="AE27" s="20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30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20">
        <v>0</v>
      </c>
      <c r="BD27" s="6">
        <v>0</v>
      </c>
      <c r="BE27" s="6">
        <v>0</v>
      </c>
      <c r="BF27" s="30">
        <v>0</v>
      </c>
      <c r="BG27" s="6">
        <v>0</v>
      </c>
      <c r="BH27" s="6">
        <v>1</v>
      </c>
      <c r="BI27" s="6">
        <v>0</v>
      </c>
      <c r="BJ27" s="11">
        <v>0</v>
      </c>
    </row>
    <row r="28" spans="1:62" ht="15" customHeight="1">
      <c r="A28" s="102"/>
      <c r="B28" s="108"/>
      <c r="C28" s="108"/>
      <c r="D28" s="108"/>
      <c r="E28" s="108"/>
      <c r="F28" s="61" t="s">
        <v>3</v>
      </c>
      <c r="G28" s="6">
        <v>3</v>
      </c>
      <c r="H28" s="6"/>
      <c r="I28" s="47">
        <v>0.99333333333333296</v>
      </c>
      <c r="J28" s="7"/>
      <c r="K28" s="79">
        <f t="shared" si="0"/>
        <v>3</v>
      </c>
      <c r="L28" s="80">
        <f t="shared" si="1"/>
        <v>45</v>
      </c>
      <c r="M28" s="81">
        <f t="shared" si="2"/>
        <v>0</v>
      </c>
      <c r="N28" s="6"/>
      <c r="O28" s="20">
        <v>1</v>
      </c>
      <c r="P28" s="6">
        <v>1</v>
      </c>
      <c r="Q28" s="6">
        <v>0</v>
      </c>
      <c r="R28" s="11">
        <v>0</v>
      </c>
      <c r="S28" s="25">
        <v>0</v>
      </c>
      <c r="T28" s="6">
        <v>0</v>
      </c>
      <c r="U28" s="6">
        <v>0</v>
      </c>
      <c r="V28" s="30">
        <v>0</v>
      </c>
      <c r="W28" s="25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11">
        <v>0</v>
      </c>
      <c r="AE28" s="20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30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20">
        <v>0</v>
      </c>
      <c r="BD28" s="6">
        <v>0</v>
      </c>
      <c r="BE28" s="6">
        <v>0</v>
      </c>
      <c r="BF28" s="30">
        <v>0</v>
      </c>
      <c r="BG28" s="6">
        <v>0</v>
      </c>
      <c r="BH28" s="6">
        <v>1</v>
      </c>
      <c r="BI28" s="6">
        <v>0</v>
      </c>
      <c r="BJ28" s="11">
        <v>0</v>
      </c>
    </row>
    <row r="29" spans="1:62" ht="15" customHeight="1">
      <c r="A29" s="102"/>
      <c r="B29" s="108"/>
      <c r="C29" s="108"/>
      <c r="D29" s="108"/>
      <c r="E29" s="108"/>
      <c r="F29" s="61" t="s">
        <v>3</v>
      </c>
      <c r="G29" s="6">
        <v>5</v>
      </c>
      <c r="H29" s="6"/>
      <c r="I29" s="47">
        <v>0.99263157894736798</v>
      </c>
      <c r="J29" s="7"/>
      <c r="K29" s="79">
        <f t="shared" si="0"/>
        <v>3</v>
      </c>
      <c r="L29" s="80">
        <f t="shared" si="1"/>
        <v>45</v>
      </c>
      <c r="M29" s="81">
        <f t="shared" si="2"/>
        <v>0</v>
      </c>
      <c r="N29" s="6"/>
      <c r="O29" s="20">
        <v>1</v>
      </c>
      <c r="P29" s="6">
        <v>1</v>
      </c>
      <c r="Q29" s="6">
        <v>0</v>
      </c>
      <c r="R29" s="11">
        <v>0</v>
      </c>
      <c r="S29" s="25">
        <v>0</v>
      </c>
      <c r="T29" s="6">
        <v>0</v>
      </c>
      <c r="U29" s="6">
        <v>0</v>
      </c>
      <c r="V29" s="30">
        <v>0</v>
      </c>
      <c r="W29" s="25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11">
        <v>0</v>
      </c>
      <c r="AE29" s="20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30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20">
        <v>0</v>
      </c>
      <c r="BD29" s="6">
        <v>0</v>
      </c>
      <c r="BE29" s="6">
        <v>0</v>
      </c>
      <c r="BF29" s="30">
        <v>0</v>
      </c>
      <c r="BG29" s="6">
        <v>0</v>
      </c>
      <c r="BH29" s="6">
        <v>1</v>
      </c>
      <c r="BI29" s="6">
        <v>0</v>
      </c>
      <c r="BJ29" s="11">
        <v>0</v>
      </c>
    </row>
    <row r="30" spans="1:62" ht="15" customHeight="1">
      <c r="A30" s="102"/>
      <c r="B30" s="108"/>
      <c r="C30" s="108"/>
      <c r="D30" s="108" t="s">
        <v>9</v>
      </c>
      <c r="E30" s="108" t="s">
        <v>9</v>
      </c>
      <c r="F30" s="61" t="s">
        <v>1</v>
      </c>
      <c r="G30" s="6"/>
      <c r="H30" s="6"/>
      <c r="I30" s="53">
        <v>0.99649122807017498</v>
      </c>
      <c r="J30" s="7"/>
      <c r="K30" s="79">
        <f t="shared" si="0"/>
        <v>3</v>
      </c>
      <c r="L30" s="80">
        <f t="shared" si="1"/>
        <v>45</v>
      </c>
      <c r="M30" s="81">
        <f t="shared" si="2"/>
        <v>0</v>
      </c>
      <c r="N30" s="6"/>
      <c r="O30" s="20">
        <v>1</v>
      </c>
      <c r="P30" s="6">
        <v>1</v>
      </c>
      <c r="Q30" s="6">
        <v>0</v>
      </c>
      <c r="R30" s="11">
        <v>0</v>
      </c>
      <c r="S30" s="25">
        <v>0</v>
      </c>
      <c r="T30" s="6">
        <v>0</v>
      </c>
      <c r="U30" s="6">
        <v>0</v>
      </c>
      <c r="V30" s="30">
        <v>0</v>
      </c>
      <c r="W30" s="25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11">
        <v>0</v>
      </c>
      <c r="AE30" s="20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30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20">
        <v>0</v>
      </c>
      <c r="BD30" s="6">
        <v>0</v>
      </c>
      <c r="BE30" s="6">
        <v>0</v>
      </c>
      <c r="BF30" s="30">
        <v>0</v>
      </c>
      <c r="BG30" s="6">
        <v>0</v>
      </c>
      <c r="BH30" s="6">
        <v>1</v>
      </c>
      <c r="BI30" s="6">
        <v>0</v>
      </c>
      <c r="BJ30" s="11">
        <v>0</v>
      </c>
    </row>
    <row r="31" spans="1:62" ht="15" customHeight="1">
      <c r="A31" s="102"/>
      <c r="B31" s="108"/>
      <c r="C31" s="108"/>
      <c r="D31" s="108"/>
      <c r="E31" s="108"/>
      <c r="F31" s="61" t="s">
        <v>1</v>
      </c>
      <c r="G31" s="6">
        <v>3</v>
      </c>
      <c r="H31" s="6"/>
      <c r="I31" s="47">
        <v>0.99017543859649104</v>
      </c>
      <c r="J31" s="7"/>
      <c r="K31" s="79">
        <f t="shared" si="0"/>
        <v>2</v>
      </c>
      <c r="L31" s="80">
        <f t="shared" si="1"/>
        <v>46</v>
      </c>
      <c r="M31" s="81">
        <f t="shared" si="2"/>
        <v>0</v>
      </c>
      <c r="N31" s="6"/>
      <c r="O31" s="20">
        <v>1</v>
      </c>
      <c r="P31" s="6">
        <v>0</v>
      </c>
      <c r="Q31" s="6">
        <v>0</v>
      </c>
      <c r="R31" s="11">
        <v>0</v>
      </c>
      <c r="S31" s="25">
        <v>0</v>
      </c>
      <c r="T31" s="6">
        <v>0</v>
      </c>
      <c r="U31" s="6">
        <v>0</v>
      </c>
      <c r="V31" s="30">
        <v>0</v>
      </c>
      <c r="W31" s="25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11">
        <v>0</v>
      </c>
      <c r="AE31" s="20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30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20">
        <v>0</v>
      </c>
      <c r="BD31" s="6">
        <v>0</v>
      </c>
      <c r="BE31" s="6">
        <v>0</v>
      </c>
      <c r="BF31" s="30">
        <v>0</v>
      </c>
      <c r="BG31" s="6">
        <v>0</v>
      </c>
      <c r="BH31" s="6">
        <v>1</v>
      </c>
      <c r="BI31" s="6">
        <v>0</v>
      </c>
      <c r="BJ31" s="11">
        <v>0</v>
      </c>
    </row>
    <row r="32" spans="1:62" ht="15" customHeight="1">
      <c r="A32" s="102"/>
      <c r="B32" s="108"/>
      <c r="C32" s="108"/>
      <c r="D32" s="108"/>
      <c r="E32" s="108"/>
      <c r="F32" s="61" t="s">
        <v>1</v>
      </c>
      <c r="G32" s="6">
        <v>5</v>
      </c>
      <c r="H32" s="6"/>
      <c r="I32" s="47">
        <v>0.98666666666666603</v>
      </c>
      <c r="J32" s="7"/>
      <c r="K32" s="79">
        <f t="shared" si="0"/>
        <v>2</v>
      </c>
      <c r="L32" s="80">
        <f t="shared" si="1"/>
        <v>46</v>
      </c>
      <c r="M32" s="81">
        <f t="shared" si="2"/>
        <v>0</v>
      </c>
      <c r="N32" s="6"/>
      <c r="O32" s="20">
        <v>1</v>
      </c>
      <c r="P32" s="6">
        <v>0</v>
      </c>
      <c r="Q32" s="6">
        <v>0</v>
      </c>
      <c r="R32" s="11">
        <v>0</v>
      </c>
      <c r="S32" s="25">
        <v>0</v>
      </c>
      <c r="T32" s="6">
        <v>0</v>
      </c>
      <c r="U32" s="6">
        <v>0</v>
      </c>
      <c r="V32" s="30">
        <v>0</v>
      </c>
      <c r="W32" s="25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11">
        <v>0</v>
      </c>
      <c r="AE32" s="20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30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20">
        <v>0</v>
      </c>
      <c r="BD32" s="6">
        <v>0</v>
      </c>
      <c r="BE32" s="6">
        <v>0</v>
      </c>
      <c r="BF32" s="30">
        <v>0</v>
      </c>
      <c r="BG32" s="6">
        <v>0</v>
      </c>
      <c r="BH32" s="6">
        <v>1</v>
      </c>
      <c r="BI32" s="6">
        <v>0</v>
      </c>
      <c r="BJ32" s="11">
        <v>0</v>
      </c>
    </row>
    <row r="33" spans="1:108" ht="15" customHeight="1">
      <c r="A33" s="102"/>
      <c r="B33" s="108"/>
      <c r="C33" s="108"/>
      <c r="D33" s="108"/>
      <c r="E33" s="108"/>
      <c r="F33" s="61" t="s">
        <v>3</v>
      </c>
      <c r="G33" s="6"/>
      <c r="H33" s="6"/>
      <c r="I33" s="53">
        <v>0.99614035087719199</v>
      </c>
      <c r="J33" s="7"/>
      <c r="K33" s="79">
        <f t="shared" si="0"/>
        <v>3</v>
      </c>
      <c r="L33" s="80">
        <f t="shared" si="1"/>
        <v>45</v>
      </c>
      <c r="M33" s="81">
        <f t="shared" si="2"/>
        <v>0</v>
      </c>
      <c r="N33" s="6"/>
      <c r="O33" s="20">
        <v>1</v>
      </c>
      <c r="P33" s="6">
        <v>1</v>
      </c>
      <c r="Q33" s="6">
        <v>0</v>
      </c>
      <c r="R33" s="11">
        <v>0</v>
      </c>
      <c r="S33" s="25">
        <v>0</v>
      </c>
      <c r="T33" s="6">
        <v>0</v>
      </c>
      <c r="U33" s="6">
        <v>0</v>
      </c>
      <c r="V33" s="30">
        <v>0</v>
      </c>
      <c r="W33" s="25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11">
        <v>0</v>
      </c>
      <c r="AE33" s="20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30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20">
        <v>0</v>
      </c>
      <c r="BD33" s="6">
        <v>0</v>
      </c>
      <c r="BE33" s="6">
        <v>0</v>
      </c>
      <c r="BF33" s="30">
        <v>0</v>
      </c>
      <c r="BG33" s="6">
        <v>0</v>
      </c>
      <c r="BH33" s="6">
        <v>1</v>
      </c>
      <c r="BI33" s="6">
        <v>0</v>
      </c>
      <c r="BJ33" s="11">
        <v>0</v>
      </c>
    </row>
    <row r="34" spans="1:108" ht="15" customHeight="1">
      <c r="A34" s="102"/>
      <c r="B34" s="108"/>
      <c r="C34" s="108"/>
      <c r="D34" s="108"/>
      <c r="E34" s="108"/>
      <c r="F34" s="61" t="s">
        <v>3</v>
      </c>
      <c r="G34" s="6">
        <v>3</v>
      </c>
      <c r="H34" s="6"/>
      <c r="I34" s="47">
        <v>0.98877192982456097</v>
      </c>
      <c r="J34" s="7"/>
      <c r="K34" s="79">
        <f t="shared" si="0"/>
        <v>2</v>
      </c>
      <c r="L34" s="80">
        <f t="shared" si="1"/>
        <v>46</v>
      </c>
      <c r="M34" s="81">
        <f t="shared" si="2"/>
        <v>0</v>
      </c>
      <c r="N34" s="6"/>
      <c r="O34" s="20">
        <v>1</v>
      </c>
      <c r="P34" s="6">
        <v>0</v>
      </c>
      <c r="Q34" s="6">
        <v>0</v>
      </c>
      <c r="R34" s="11">
        <v>0</v>
      </c>
      <c r="S34" s="25">
        <v>0</v>
      </c>
      <c r="T34" s="6">
        <v>0</v>
      </c>
      <c r="U34" s="6">
        <v>0</v>
      </c>
      <c r="V34" s="30">
        <v>0</v>
      </c>
      <c r="W34" s="25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11">
        <v>0</v>
      </c>
      <c r="AE34" s="20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30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20">
        <v>0</v>
      </c>
      <c r="BD34" s="6">
        <v>0</v>
      </c>
      <c r="BE34" s="6">
        <v>0</v>
      </c>
      <c r="BF34" s="30">
        <v>0</v>
      </c>
      <c r="BG34" s="6">
        <v>0</v>
      </c>
      <c r="BH34" s="6">
        <v>1</v>
      </c>
      <c r="BI34" s="6">
        <v>0</v>
      </c>
      <c r="BJ34" s="11">
        <v>0</v>
      </c>
    </row>
    <row r="35" spans="1:108" ht="15" customHeight="1">
      <c r="A35" s="102"/>
      <c r="B35" s="108"/>
      <c r="C35" s="108"/>
      <c r="D35" s="108"/>
      <c r="E35" s="108"/>
      <c r="F35" s="61" t="s">
        <v>3</v>
      </c>
      <c r="G35" s="6">
        <v>5</v>
      </c>
      <c r="H35" s="6"/>
      <c r="I35" s="47">
        <v>0.98631578947368403</v>
      </c>
      <c r="J35" s="7"/>
      <c r="K35" s="79">
        <f t="shared" si="0"/>
        <v>3</v>
      </c>
      <c r="L35" s="80">
        <f t="shared" si="1"/>
        <v>45</v>
      </c>
      <c r="M35" s="81">
        <f t="shared" si="2"/>
        <v>0</v>
      </c>
      <c r="N35" s="6"/>
      <c r="O35" s="20">
        <v>1</v>
      </c>
      <c r="P35" s="6">
        <v>1</v>
      </c>
      <c r="Q35" s="6">
        <v>0</v>
      </c>
      <c r="R35" s="11">
        <v>0</v>
      </c>
      <c r="S35" s="25">
        <v>0</v>
      </c>
      <c r="T35" s="6">
        <v>0</v>
      </c>
      <c r="U35" s="6">
        <v>0</v>
      </c>
      <c r="V35" s="30">
        <v>0</v>
      </c>
      <c r="W35" s="25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11">
        <v>0</v>
      </c>
      <c r="AE35" s="20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30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42">
        <v>0</v>
      </c>
      <c r="BD35" s="40">
        <v>0</v>
      </c>
      <c r="BE35" s="40">
        <v>0</v>
      </c>
      <c r="BF35" s="45">
        <v>0</v>
      </c>
      <c r="BG35" s="40">
        <v>0</v>
      </c>
      <c r="BH35" s="40">
        <v>1</v>
      </c>
      <c r="BI35" s="40">
        <v>0</v>
      </c>
      <c r="BJ35" s="43">
        <v>0</v>
      </c>
    </row>
    <row r="36" spans="1:108" ht="15" customHeight="1">
      <c r="A36" s="102"/>
      <c r="B36" s="108"/>
      <c r="C36" s="110" t="s">
        <v>8</v>
      </c>
      <c r="D36" s="110" t="s">
        <v>8</v>
      </c>
      <c r="E36" s="110" t="s">
        <v>8</v>
      </c>
      <c r="F36" s="32" t="s">
        <v>1</v>
      </c>
      <c r="G36" s="33"/>
      <c r="H36" s="33"/>
      <c r="I36" s="69">
        <v>0.99578947368421</v>
      </c>
      <c r="J36" s="34"/>
      <c r="K36" s="85">
        <f t="shared" si="0"/>
        <v>2</v>
      </c>
      <c r="L36" s="86">
        <f t="shared" si="1"/>
        <v>46</v>
      </c>
      <c r="M36" s="87">
        <f t="shared" si="2"/>
        <v>0</v>
      </c>
      <c r="N36" s="33"/>
      <c r="O36" s="35">
        <v>1</v>
      </c>
      <c r="P36" s="33">
        <v>1</v>
      </c>
      <c r="Q36" s="33">
        <v>0</v>
      </c>
      <c r="R36" s="36">
        <v>0</v>
      </c>
      <c r="S36" s="37">
        <v>0</v>
      </c>
      <c r="T36" s="33">
        <v>0</v>
      </c>
      <c r="U36" s="33">
        <v>0</v>
      </c>
      <c r="V36" s="38">
        <v>0</v>
      </c>
      <c r="W36" s="37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6">
        <v>0</v>
      </c>
      <c r="AE36" s="35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8">
        <v>0</v>
      </c>
      <c r="AQ36" s="33">
        <v>0</v>
      </c>
      <c r="AR36" s="33">
        <v>0</v>
      </c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20">
        <v>0</v>
      </c>
      <c r="BD36" s="6">
        <v>0</v>
      </c>
      <c r="BE36" s="6">
        <v>0</v>
      </c>
      <c r="BF36" s="30">
        <v>0</v>
      </c>
      <c r="BG36" s="6">
        <v>0</v>
      </c>
      <c r="BH36" s="6">
        <v>0</v>
      </c>
      <c r="BI36" s="6">
        <v>0</v>
      </c>
      <c r="BJ36" s="11">
        <v>0</v>
      </c>
    </row>
    <row r="37" spans="1:108" ht="15" customHeight="1">
      <c r="A37" s="102"/>
      <c r="B37" s="108"/>
      <c r="C37" s="108"/>
      <c r="D37" s="108"/>
      <c r="E37" s="108"/>
      <c r="F37" s="61" t="s">
        <v>1</v>
      </c>
      <c r="G37" s="6">
        <v>3</v>
      </c>
      <c r="H37" s="6"/>
      <c r="I37" s="47">
        <v>0.99964912280701701</v>
      </c>
      <c r="J37" s="7"/>
      <c r="K37" s="79">
        <f t="shared" si="0"/>
        <v>3</v>
      </c>
      <c r="L37" s="80">
        <f t="shared" si="1"/>
        <v>45</v>
      </c>
      <c r="M37" s="81">
        <f t="shared" si="2"/>
        <v>0</v>
      </c>
      <c r="N37" s="6"/>
      <c r="O37" s="20">
        <v>1</v>
      </c>
      <c r="P37" s="6">
        <v>1</v>
      </c>
      <c r="Q37" s="6">
        <v>0</v>
      </c>
      <c r="R37" s="11">
        <v>0</v>
      </c>
      <c r="S37" s="25">
        <v>0</v>
      </c>
      <c r="T37" s="6">
        <v>0</v>
      </c>
      <c r="U37" s="6">
        <v>0</v>
      </c>
      <c r="V37" s="30">
        <v>0</v>
      </c>
      <c r="W37" s="25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11">
        <v>0</v>
      </c>
      <c r="AE37" s="20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30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20">
        <v>0</v>
      </c>
      <c r="BD37" s="6">
        <v>0</v>
      </c>
      <c r="BE37" s="6">
        <v>0</v>
      </c>
      <c r="BF37" s="30">
        <v>0</v>
      </c>
      <c r="BG37" s="6">
        <v>0</v>
      </c>
      <c r="BH37" s="6">
        <v>1</v>
      </c>
      <c r="BI37" s="6">
        <v>0</v>
      </c>
      <c r="BJ37" s="11">
        <v>0</v>
      </c>
    </row>
    <row r="38" spans="1:108" ht="15" customHeight="1">
      <c r="A38" s="102"/>
      <c r="B38" s="108"/>
      <c r="C38" s="108"/>
      <c r="D38" s="108"/>
      <c r="E38" s="108"/>
      <c r="F38" s="61" t="s">
        <v>1</v>
      </c>
      <c r="G38" s="6">
        <v>5</v>
      </c>
      <c r="H38" s="6"/>
      <c r="I38" s="47">
        <v>0.99929824561403502</v>
      </c>
      <c r="J38" s="7"/>
      <c r="K38" s="79">
        <f t="shared" si="0"/>
        <v>3</v>
      </c>
      <c r="L38" s="80">
        <f t="shared" si="1"/>
        <v>45</v>
      </c>
      <c r="M38" s="81">
        <f t="shared" si="2"/>
        <v>0</v>
      </c>
      <c r="N38" s="6"/>
      <c r="O38" s="20">
        <v>1</v>
      </c>
      <c r="P38" s="6">
        <v>1</v>
      </c>
      <c r="Q38" s="6">
        <v>0</v>
      </c>
      <c r="R38" s="11">
        <v>0</v>
      </c>
      <c r="S38" s="25">
        <v>0</v>
      </c>
      <c r="T38" s="6">
        <v>0</v>
      </c>
      <c r="U38" s="6">
        <v>0</v>
      </c>
      <c r="V38" s="30">
        <v>0</v>
      </c>
      <c r="W38" s="25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11">
        <v>0</v>
      </c>
      <c r="AE38" s="20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30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20">
        <v>0</v>
      </c>
      <c r="BD38" s="6">
        <v>0</v>
      </c>
      <c r="BE38" s="6">
        <v>0</v>
      </c>
      <c r="BF38" s="30">
        <v>0</v>
      </c>
      <c r="BG38" s="6">
        <v>0</v>
      </c>
      <c r="BH38" s="6">
        <v>1</v>
      </c>
      <c r="BI38" s="6">
        <v>0</v>
      </c>
      <c r="BJ38" s="11">
        <v>0</v>
      </c>
    </row>
    <row r="39" spans="1:108" ht="15" customHeight="1">
      <c r="A39" s="102"/>
      <c r="B39" s="108"/>
      <c r="C39" s="108"/>
      <c r="D39" s="108"/>
      <c r="E39" s="108"/>
      <c r="F39" s="61" t="s">
        <v>3</v>
      </c>
      <c r="G39" s="6"/>
      <c r="H39" s="6"/>
      <c r="I39" s="53">
        <v>0.99614035087719299</v>
      </c>
      <c r="J39" s="7"/>
      <c r="K39" s="79">
        <f t="shared" si="0"/>
        <v>2</v>
      </c>
      <c r="L39" s="80">
        <f t="shared" si="1"/>
        <v>46</v>
      </c>
      <c r="M39" s="81">
        <f t="shared" si="2"/>
        <v>0</v>
      </c>
      <c r="N39" s="6"/>
      <c r="O39" s="20">
        <v>1</v>
      </c>
      <c r="P39" s="6">
        <v>1</v>
      </c>
      <c r="Q39" s="6">
        <v>0</v>
      </c>
      <c r="R39" s="11">
        <v>0</v>
      </c>
      <c r="S39" s="25">
        <v>0</v>
      </c>
      <c r="T39" s="6">
        <v>0</v>
      </c>
      <c r="U39" s="6">
        <v>0</v>
      </c>
      <c r="V39" s="30">
        <v>0</v>
      </c>
      <c r="W39" s="25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11">
        <v>0</v>
      </c>
      <c r="AE39" s="20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30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20">
        <v>0</v>
      </c>
      <c r="BD39" s="6">
        <v>0</v>
      </c>
      <c r="BE39" s="6">
        <v>0</v>
      </c>
      <c r="BF39" s="30">
        <v>0</v>
      </c>
      <c r="BG39" s="6">
        <v>0</v>
      </c>
      <c r="BH39" s="6">
        <v>0</v>
      </c>
      <c r="BI39" s="6">
        <v>0</v>
      </c>
      <c r="BJ39" s="11">
        <v>0</v>
      </c>
    </row>
    <row r="40" spans="1:108" ht="15" customHeight="1">
      <c r="A40" s="102"/>
      <c r="B40" s="108"/>
      <c r="C40" s="108"/>
      <c r="D40" s="108"/>
      <c r="E40" s="108"/>
      <c r="F40" s="61" t="s">
        <v>3</v>
      </c>
      <c r="G40" s="6">
        <v>3</v>
      </c>
      <c r="H40" s="6"/>
      <c r="I40" s="47">
        <v>0.99964912280701701</v>
      </c>
      <c r="J40" s="7"/>
      <c r="K40" s="79">
        <f t="shared" si="0"/>
        <v>3</v>
      </c>
      <c r="L40" s="80">
        <f t="shared" si="1"/>
        <v>45</v>
      </c>
      <c r="M40" s="81">
        <f t="shared" si="2"/>
        <v>0</v>
      </c>
      <c r="N40" s="6"/>
      <c r="O40" s="20">
        <v>1</v>
      </c>
      <c r="P40" s="6">
        <v>1</v>
      </c>
      <c r="Q40" s="6">
        <v>0</v>
      </c>
      <c r="R40" s="11">
        <v>0</v>
      </c>
      <c r="S40" s="25">
        <v>0</v>
      </c>
      <c r="T40" s="6">
        <v>0</v>
      </c>
      <c r="U40" s="6">
        <v>0</v>
      </c>
      <c r="V40" s="30">
        <v>0</v>
      </c>
      <c r="W40" s="25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11">
        <v>0</v>
      </c>
      <c r="AE40" s="20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30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20">
        <v>0</v>
      </c>
      <c r="BD40" s="6">
        <v>0</v>
      </c>
      <c r="BE40" s="6">
        <v>0</v>
      </c>
      <c r="BF40" s="30">
        <v>0</v>
      </c>
      <c r="BG40" s="6">
        <v>0</v>
      </c>
      <c r="BH40" s="6">
        <v>1</v>
      </c>
      <c r="BI40" s="6">
        <v>0</v>
      </c>
      <c r="BJ40" s="11">
        <v>0</v>
      </c>
    </row>
    <row r="41" spans="1:108" ht="15" customHeight="1">
      <c r="A41" s="102"/>
      <c r="B41" s="108"/>
      <c r="C41" s="108"/>
      <c r="D41" s="108"/>
      <c r="E41" s="108"/>
      <c r="F41" s="61" t="s">
        <v>3</v>
      </c>
      <c r="G41" s="6">
        <v>5</v>
      </c>
      <c r="H41" s="6"/>
      <c r="I41" s="47">
        <v>0.99929824561403502</v>
      </c>
      <c r="J41" s="7"/>
      <c r="K41" s="79">
        <f t="shared" si="0"/>
        <v>3</v>
      </c>
      <c r="L41" s="80">
        <f t="shared" si="1"/>
        <v>45</v>
      </c>
      <c r="M41" s="81">
        <f t="shared" si="2"/>
        <v>0</v>
      </c>
      <c r="N41" s="6"/>
      <c r="O41" s="20">
        <v>1</v>
      </c>
      <c r="P41" s="6">
        <v>1</v>
      </c>
      <c r="Q41" s="6">
        <v>0</v>
      </c>
      <c r="R41" s="11">
        <v>0</v>
      </c>
      <c r="S41" s="25">
        <v>0</v>
      </c>
      <c r="T41" s="6">
        <v>0</v>
      </c>
      <c r="U41" s="6">
        <v>0</v>
      </c>
      <c r="V41" s="30">
        <v>0</v>
      </c>
      <c r="W41" s="25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11">
        <v>0</v>
      </c>
      <c r="AE41" s="20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30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20">
        <v>0</v>
      </c>
      <c r="BD41" s="6">
        <v>0</v>
      </c>
      <c r="BE41" s="6">
        <v>0</v>
      </c>
      <c r="BF41" s="30">
        <v>0</v>
      </c>
      <c r="BG41" s="6">
        <v>0</v>
      </c>
      <c r="BH41" s="6">
        <v>1</v>
      </c>
      <c r="BI41" s="6">
        <v>0</v>
      </c>
      <c r="BJ41" s="11">
        <v>0</v>
      </c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</row>
    <row r="42" spans="1:108" ht="15" customHeight="1">
      <c r="A42" s="102"/>
      <c r="B42" s="108"/>
      <c r="C42" s="108"/>
      <c r="D42" s="108" t="s">
        <v>9</v>
      </c>
      <c r="E42" s="108" t="s">
        <v>9</v>
      </c>
      <c r="F42" s="61" t="s">
        <v>1</v>
      </c>
      <c r="G42" s="6"/>
      <c r="H42" s="6"/>
      <c r="I42" s="47">
        <v>0.97894736842105201</v>
      </c>
      <c r="J42" s="7"/>
      <c r="K42" s="79">
        <f t="shared" si="0"/>
        <v>0</v>
      </c>
      <c r="L42" s="80">
        <f t="shared" si="1"/>
        <v>48</v>
      </c>
      <c r="M42" s="81">
        <f t="shared" si="2"/>
        <v>0</v>
      </c>
      <c r="N42" s="6"/>
      <c r="O42" s="20">
        <v>0</v>
      </c>
      <c r="P42" s="6">
        <v>0</v>
      </c>
      <c r="Q42" s="6">
        <v>0</v>
      </c>
      <c r="R42" s="11">
        <v>0</v>
      </c>
      <c r="S42" s="25">
        <v>0</v>
      </c>
      <c r="T42" s="6">
        <v>0</v>
      </c>
      <c r="U42" s="6">
        <v>0</v>
      </c>
      <c r="V42" s="30">
        <v>0</v>
      </c>
      <c r="W42" s="25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11">
        <v>0</v>
      </c>
      <c r="AE42" s="20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30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20">
        <v>0</v>
      </c>
      <c r="BD42" s="6">
        <v>0</v>
      </c>
      <c r="BE42" s="6">
        <v>0</v>
      </c>
      <c r="BF42" s="30">
        <v>0</v>
      </c>
      <c r="BG42" s="6">
        <v>0</v>
      </c>
      <c r="BH42" s="6">
        <v>0</v>
      </c>
      <c r="BI42" s="6">
        <v>0</v>
      </c>
      <c r="BJ42" s="11">
        <v>0</v>
      </c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</row>
    <row r="43" spans="1:108" ht="15" customHeight="1">
      <c r="A43" s="102"/>
      <c r="B43" s="108"/>
      <c r="C43" s="108"/>
      <c r="D43" s="108"/>
      <c r="E43" s="108"/>
      <c r="F43" s="61" t="s">
        <v>1</v>
      </c>
      <c r="G43" s="6">
        <v>3</v>
      </c>
      <c r="H43" s="6"/>
      <c r="I43" s="47">
        <v>0.99824561403508705</v>
      </c>
      <c r="J43" s="7"/>
      <c r="K43" s="79">
        <f t="shared" si="0"/>
        <v>8</v>
      </c>
      <c r="L43" s="80">
        <f t="shared" si="1"/>
        <v>40</v>
      </c>
      <c r="M43" s="81">
        <f t="shared" si="2"/>
        <v>0</v>
      </c>
      <c r="N43" s="6"/>
      <c r="O43" s="20">
        <v>1</v>
      </c>
      <c r="P43" s="6">
        <v>1</v>
      </c>
      <c r="Q43" s="6">
        <v>1</v>
      </c>
      <c r="R43" s="11">
        <v>0</v>
      </c>
      <c r="S43" s="25">
        <v>0</v>
      </c>
      <c r="T43" s="6">
        <v>0</v>
      </c>
      <c r="U43" s="6">
        <v>0</v>
      </c>
      <c r="V43" s="30">
        <v>0</v>
      </c>
      <c r="W43" s="25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11">
        <v>0</v>
      </c>
      <c r="AE43" s="20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30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20">
        <v>1</v>
      </c>
      <c r="BD43" s="6">
        <v>0</v>
      </c>
      <c r="BE43" s="6">
        <v>1</v>
      </c>
      <c r="BF43" s="30">
        <v>1</v>
      </c>
      <c r="BG43" s="6">
        <v>1</v>
      </c>
      <c r="BH43" s="6">
        <v>1</v>
      </c>
      <c r="BI43" s="6">
        <v>0</v>
      </c>
      <c r="BJ43" s="11">
        <v>0</v>
      </c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</row>
    <row r="44" spans="1:108" ht="15" customHeight="1">
      <c r="A44" s="102"/>
      <c r="B44" s="108"/>
      <c r="C44" s="108"/>
      <c r="D44" s="108"/>
      <c r="E44" s="108"/>
      <c r="F44" s="61" t="s">
        <v>1</v>
      </c>
      <c r="G44" s="6">
        <v>5</v>
      </c>
      <c r="H44" s="6"/>
      <c r="I44" s="47">
        <v>0.99789473684210495</v>
      </c>
      <c r="J44" s="7"/>
      <c r="K44" s="79">
        <f t="shared" si="0"/>
        <v>2</v>
      </c>
      <c r="L44" s="80">
        <f t="shared" si="1"/>
        <v>46</v>
      </c>
      <c r="M44" s="81">
        <f t="shared" si="2"/>
        <v>0</v>
      </c>
      <c r="N44" s="6"/>
      <c r="O44" s="20">
        <v>1</v>
      </c>
      <c r="P44" s="6">
        <v>1</v>
      </c>
      <c r="Q44" s="6">
        <v>0</v>
      </c>
      <c r="R44" s="11">
        <v>0</v>
      </c>
      <c r="S44" s="25">
        <v>0</v>
      </c>
      <c r="T44" s="6">
        <v>0</v>
      </c>
      <c r="U44" s="6">
        <v>0</v>
      </c>
      <c r="V44" s="30">
        <v>0</v>
      </c>
      <c r="W44" s="25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11">
        <v>0</v>
      </c>
      <c r="AE44" s="20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30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  <c r="BA44" s="6">
        <v>0</v>
      </c>
      <c r="BB44" s="6">
        <v>0</v>
      </c>
      <c r="BC44" s="20">
        <v>0</v>
      </c>
      <c r="BD44" s="6">
        <v>0</v>
      </c>
      <c r="BE44" s="6">
        <v>0</v>
      </c>
      <c r="BF44" s="30">
        <v>0</v>
      </c>
      <c r="BG44" s="6">
        <v>0</v>
      </c>
      <c r="BH44" s="6">
        <v>0</v>
      </c>
      <c r="BI44" s="6">
        <v>0</v>
      </c>
      <c r="BJ44" s="11">
        <v>0</v>
      </c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</row>
    <row r="45" spans="1:108" ht="15" customHeight="1">
      <c r="A45" s="102"/>
      <c r="B45" s="108"/>
      <c r="C45" s="108"/>
      <c r="D45" s="108"/>
      <c r="E45" s="108"/>
      <c r="F45" s="61" t="s">
        <v>3</v>
      </c>
      <c r="G45" s="6"/>
      <c r="H45" s="6"/>
      <c r="I45" s="47">
        <v>0.97824561403508703</v>
      </c>
      <c r="J45" s="7"/>
      <c r="K45" s="79">
        <f t="shared" si="0"/>
        <v>0</v>
      </c>
      <c r="L45" s="80">
        <f t="shared" si="1"/>
        <v>48</v>
      </c>
      <c r="M45" s="81">
        <f t="shared" si="2"/>
        <v>0</v>
      </c>
      <c r="N45" s="6"/>
      <c r="O45" s="20">
        <v>0</v>
      </c>
      <c r="P45" s="6">
        <v>0</v>
      </c>
      <c r="Q45" s="6">
        <v>0</v>
      </c>
      <c r="R45" s="11">
        <v>0</v>
      </c>
      <c r="S45" s="25">
        <v>0</v>
      </c>
      <c r="T45" s="6">
        <v>0</v>
      </c>
      <c r="U45" s="6">
        <v>0</v>
      </c>
      <c r="V45" s="30">
        <v>0</v>
      </c>
      <c r="W45" s="25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11">
        <v>0</v>
      </c>
      <c r="AE45" s="20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30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20">
        <v>0</v>
      </c>
      <c r="BD45" s="6">
        <v>0</v>
      </c>
      <c r="BE45" s="6">
        <v>0</v>
      </c>
      <c r="BF45" s="30">
        <v>0</v>
      </c>
      <c r="BG45" s="6">
        <v>0</v>
      </c>
      <c r="BH45" s="6">
        <v>0</v>
      </c>
      <c r="BI45" s="6">
        <v>0</v>
      </c>
      <c r="BJ45" s="11">
        <v>0</v>
      </c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</row>
    <row r="46" spans="1:108" ht="15" customHeight="1">
      <c r="A46" s="102"/>
      <c r="B46" s="108"/>
      <c r="C46" s="108"/>
      <c r="D46" s="108"/>
      <c r="E46" s="108"/>
      <c r="F46" s="61" t="s">
        <v>3</v>
      </c>
      <c r="G46" s="6">
        <v>3</v>
      </c>
      <c r="H46" s="6"/>
      <c r="I46" s="47">
        <v>0.99824561403508705</v>
      </c>
      <c r="J46" s="7"/>
      <c r="K46" s="79">
        <f t="shared" si="0"/>
        <v>3</v>
      </c>
      <c r="L46" s="80">
        <f t="shared" si="1"/>
        <v>45</v>
      </c>
      <c r="M46" s="81">
        <f t="shared" si="2"/>
        <v>0</v>
      </c>
      <c r="N46" s="6"/>
      <c r="O46" s="20">
        <v>1</v>
      </c>
      <c r="P46" s="6">
        <v>1</v>
      </c>
      <c r="Q46" s="6">
        <v>1</v>
      </c>
      <c r="R46" s="11">
        <v>0</v>
      </c>
      <c r="S46" s="25">
        <v>0</v>
      </c>
      <c r="T46" s="6">
        <v>0</v>
      </c>
      <c r="U46" s="6">
        <v>0</v>
      </c>
      <c r="V46" s="30">
        <v>0</v>
      </c>
      <c r="W46" s="25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11">
        <v>0</v>
      </c>
      <c r="AE46" s="20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30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20">
        <v>0</v>
      </c>
      <c r="BD46" s="6">
        <v>0</v>
      </c>
      <c r="BE46" s="6">
        <v>0</v>
      </c>
      <c r="BF46" s="30">
        <v>0</v>
      </c>
      <c r="BG46" s="6">
        <v>0</v>
      </c>
      <c r="BH46" s="6">
        <v>0</v>
      </c>
      <c r="BI46" s="6">
        <v>0</v>
      </c>
      <c r="BJ46" s="11">
        <v>0</v>
      </c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</row>
    <row r="47" spans="1:108" ht="15" customHeight="1">
      <c r="A47" s="103"/>
      <c r="B47" s="111"/>
      <c r="C47" s="111"/>
      <c r="D47" s="111"/>
      <c r="E47" s="111"/>
      <c r="F47" s="62" t="s">
        <v>3</v>
      </c>
      <c r="G47" s="12">
        <v>5</v>
      </c>
      <c r="H47" s="12"/>
      <c r="I47" s="48">
        <v>0.99859649122807004</v>
      </c>
      <c r="J47" s="13"/>
      <c r="K47" s="82">
        <f t="shared" si="0"/>
        <v>3</v>
      </c>
      <c r="L47" s="83">
        <f t="shared" si="1"/>
        <v>45</v>
      </c>
      <c r="M47" s="84">
        <f t="shared" si="2"/>
        <v>0</v>
      </c>
      <c r="N47" s="12"/>
      <c r="O47" s="21">
        <v>1</v>
      </c>
      <c r="P47" s="12">
        <v>1</v>
      </c>
      <c r="Q47" s="12">
        <v>1</v>
      </c>
      <c r="R47" s="14">
        <v>0</v>
      </c>
      <c r="S47" s="26">
        <v>0</v>
      </c>
      <c r="T47" s="12">
        <v>0</v>
      </c>
      <c r="U47" s="12">
        <v>0</v>
      </c>
      <c r="V47" s="31">
        <v>0</v>
      </c>
      <c r="W47" s="26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4">
        <v>0</v>
      </c>
      <c r="AE47" s="21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31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21">
        <v>0</v>
      </c>
      <c r="BD47" s="12">
        <v>0</v>
      </c>
      <c r="BE47" s="12">
        <v>0</v>
      </c>
      <c r="BF47" s="31">
        <v>0</v>
      </c>
      <c r="BG47" s="12">
        <v>0</v>
      </c>
      <c r="BH47" s="12">
        <v>0</v>
      </c>
      <c r="BI47" s="12">
        <v>0</v>
      </c>
      <c r="BJ47" s="14">
        <v>0</v>
      </c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</row>
    <row r="48" spans="1:108">
      <c r="A48" s="104" t="s">
        <v>26</v>
      </c>
      <c r="B48" s="107" t="s">
        <v>4</v>
      </c>
      <c r="C48" s="107" t="s">
        <v>9</v>
      </c>
      <c r="D48" s="56" t="s">
        <v>8</v>
      </c>
      <c r="E48" s="70"/>
      <c r="F48" s="60"/>
      <c r="G48" s="8"/>
      <c r="H48" s="8"/>
      <c r="I48" s="46">
        <v>0.99578947368421</v>
      </c>
      <c r="J48" s="9"/>
      <c r="K48" s="76">
        <f t="shared" si="0"/>
        <v>0</v>
      </c>
      <c r="L48" s="77">
        <f t="shared" si="1"/>
        <v>47</v>
      </c>
      <c r="M48" s="78">
        <f t="shared" si="2"/>
        <v>-1</v>
      </c>
      <c r="N48" s="8"/>
      <c r="O48" s="6">
        <v>0</v>
      </c>
      <c r="P48" s="6">
        <v>0</v>
      </c>
      <c r="Q48" s="6">
        <v>0</v>
      </c>
      <c r="R48" s="10">
        <v>0</v>
      </c>
      <c r="S48" s="24">
        <v>0</v>
      </c>
      <c r="T48" s="8">
        <v>0</v>
      </c>
      <c r="U48" s="8">
        <v>0</v>
      </c>
      <c r="V48" s="29">
        <v>0</v>
      </c>
      <c r="W48" s="24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10">
        <v>0</v>
      </c>
      <c r="AE48" s="19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29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-1</v>
      </c>
      <c r="AY48" s="8">
        <v>0</v>
      </c>
      <c r="AZ48" s="8">
        <v>0</v>
      </c>
      <c r="BA48" s="8">
        <v>0</v>
      </c>
      <c r="BB48" s="8">
        <v>0</v>
      </c>
      <c r="BC48" s="19">
        <v>0</v>
      </c>
      <c r="BD48" s="8">
        <v>0</v>
      </c>
      <c r="BE48" s="8">
        <v>0</v>
      </c>
      <c r="BF48" s="29">
        <v>0</v>
      </c>
      <c r="BG48" s="8">
        <v>0</v>
      </c>
      <c r="BH48" s="8">
        <v>0</v>
      </c>
      <c r="BI48" s="8">
        <v>0</v>
      </c>
      <c r="BJ48" s="10">
        <v>0</v>
      </c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</row>
    <row r="49" spans="1:62">
      <c r="A49" s="105"/>
      <c r="B49" s="108"/>
      <c r="C49" s="108"/>
      <c r="D49" s="57" t="s">
        <v>9</v>
      </c>
      <c r="E49" s="67"/>
      <c r="F49" s="61"/>
      <c r="G49" s="6"/>
      <c r="H49" s="6"/>
      <c r="I49" s="47">
        <v>0.99578947368421</v>
      </c>
      <c r="J49" s="7"/>
      <c r="K49" s="79">
        <f t="shared" si="0"/>
        <v>1</v>
      </c>
      <c r="L49" s="80">
        <f t="shared" si="1"/>
        <v>47</v>
      </c>
      <c r="M49" s="81">
        <f t="shared" si="2"/>
        <v>0</v>
      </c>
      <c r="N49" s="6"/>
      <c r="O49" s="6">
        <v>1</v>
      </c>
      <c r="P49" s="6">
        <v>0</v>
      </c>
      <c r="Q49" s="6">
        <v>0</v>
      </c>
      <c r="R49" s="11">
        <v>0</v>
      </c>
      <c r="S49" s="25">
        <v>0</v>
      </c>
      <c r="T49" s="6">
        <v>0</v>
      </c>
      <c r="U49" s="6">
        <v>0</v>
      </c>
      <c r="V49" s="30">
        <v>0</v>
      </c>
      <c r="W49" s="25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11">
        <v>0</v>
      </c>
      <c r="AE49" s="20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30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20">
        <v>0</v>
      </c>
      <c r="BD49" s="6">
        <v>0</v>
      </c>
      <c r="BE49" s="6">
        <v>0</v>
      </c>
      <c r="BF49" s="30">
        <v>0</v>
      </c>
      <c r="BG49" s="6">
        <v>0</v>
      </c>
      <c r="BH49" s="6">
        <v>0</v>
      </c>
      <c r="BI49" s="6">
        <v>0</v>
      </c>
      <c r="BJ49" s="11">
        <v>0</v>
      </c>
    </row>
    <row r="50" spans="1:62">
      <c r="A50" s="105"/>
      <c r="B50" s="108"/>
      <c r="C50" s="108" t="s">
        <v>8</v>
      </c>
      <c r="D50" s="57" t="s">
        <v>8</v>
      </c>
      <c r="E50" s="67"/>
      <c r="F50" s="61"/>
      <c r="G50" s="6"/>
      <c r="H50" s="6"/>
      <c r="I50" s="47">
        <v>0.99578947368421</v>
      </c>
      <c r="J50" s="7"/>
      <c r="K50" s="79">
        <f t="shared" si="0"/>
        <v>0</v>
      </c>
      <c r="L50" s="80">
        <f t="shared" si="1"/>
        <v>47</v>
      </c>
      <c r="M50" s="81">
        <f t="shared" si="2"/>
        <v>-1</v>
      </c>
      <c r="N50" s="6"/>
      <c r="O50" s="6">
        <v>0</v>
      </c>
      <c r="P50" s="6">
        <v>0</v>
      </c>
      <c r="Q50" s="6">
        <v>0</v>
      </c>
      <c r="R50" s="11">
        <v>0</v>
      </c>
      <c r="S50" s="25">
        <v>0</v>
      </c>
      <c r="T50" s="6">
        <v>0</v>
      </c>
      <c r="U50" s="6">
        <v>0</v>
      </c>
      <c r="V50" s="30">
        <v>0</v>
      </c>
      <c r="W50" s="25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11">
        <v>0</v>
      </c>
      <c r="AE50" s="20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30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-1</v>
      </c>
      <c r="AY50" s="6">
        <v>0</v>
      </c>
      <c r="AZ50" s="6">
        <v>0</v>
      </c>
      <c r="BA50" s="6">
        <v>0</v>
      </c>
      <c r="BB50" s="6">
        <v>0</v>
      </c>
      <c r="BC50" s="20">
        <v>0</v>
      </c>
      <c r="BD50" s="6">
        <v>0</v>
      </c>
      <c r="BE50" s="6">
        <v>0</v>
      </c>
      <c r="BF50" s="30">
        <v>0</v>
      </c>
      <c r="BG50" s="6">
        <v>0</v>
      </c>
      <c r="BH50" s="6">
        <v>0</v>
      </c>
      <c r="BI50" s="6">
        <v>0</v>
      </c>
      <c r="BJ50" s="11">
        <v>0</v>
      </c>
    </row>
    <row r="51" spans="1:62">
      <c r="A51" s="105"/>
      <c r="B51" s="109"/>
      <c r="C51" s="109"/>
      <c r="D51" s="58" t="s">
        <v>9</v>
      </c>
      <c r="E51" s="91"/>
      <c r="F51" s="39"/>
      <c r="G51" s="40"/>
      <c r="H51" s="40"/>
      <c r="I51" s="50">
        <v>0.99578947368421</v>
      </c>
      <c r="J51" s="41"/>
      <c r="K51" s="88">
        <f t="shared" si="0"/>
        <v>0</v>
      </c>
      <c r="L51" s="89">
        <f t="shared" si="1"/>
        <v>47</v>
      </c>
      <c r="M51" s="90">
        <f t="shared" si="2"/>
        <v>-1</v>
      </c>
      <c r="N51" s="40"/>
      <c r="O51" s="42">
        <v>0</v>
      </c>
      <c r="P51" s="40">
        <v>0</v>
      </c>
      <c r="Q51" s="40">
        <v>0</v>
      </c>
      <c r="R51" s="43">
        <v>0</v>
      </c>
      <c r="S51" s="44">
        <v>0</v>
      </c>
      <c r="T51" s="40">
        <v>0</v>
      </c>
      <c r="U51" s="40">
        <v>0</v>
      </c>
      <c r="V51" s="45">
        <v>0</v>
      </c>
      <c r="W51" s="44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3">
        <v>0</v>
      </c>
      <c r="AE51" s="42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5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v>-1</v>
      </c>
      <c r="AY51" s="40">
        <v>0</v>
      </c>
      <c r="AZ51" s="40">
        <v>0</v>
      </c>
      <c r="BA51" s="40">
        <v>0</v>
      </c>
      <c r="BB51" s="40">
        <v>0</v>
      </c>
      <c r="BC51" s="42">
        <v>0</v>
      </c>
      <c r="BD51" s="40">
        <v>0</v>
      </c>
      <c r="BE51" s="40">
        <v>0</v>
      </c>
      <c r="BF51" s="45">
        <v>0</v>
      </c>
      <c r="BG51" s="40">
        <v>0</v>
      </c>
      <c r="BH51" s="40">
        <v>0</v>
      </c>
      <c r="BI51" s="40">
        <v>0</v>
      </c>
      <c r="BJ51" s="43">
        <v>0</v>
      </c>
    </row>
    <row r="52" spans="1:62">
      <c r="A52" s="105"/>
      <c r="B52" s="110" t="s">
        <v>27</v>
      </c>
      <c r="C52" s="108" t="s">
        <v>9</v>
      </c>
      <c r="D52" s="57" t="s">
        <v>8</v>
      </c>
      <c r="E52" s="67"/>
      <c r="F52" s="61"/>
      <c r="G52" s="6"/>
      <c r="H52" s="6"/>
      <c r="I52" s="47">
        <v>0.99543859649122801</v>
      </c>
      <c r="J52" s="7"/>
      <c r="K52" s="79">
        <f t="shared" si="0"/>
        <v>0</v>
      </c>
      <c r="L52" s="80">
        <f t="shared" si="1"/>
        <v>47</v>
      </c>
      <c r="M52" s="81">
        <f t="shared" si="2"/>
        <v>-1</v>
      </c>
      <c r="N52" s="6"/>
      <c r="O52" s="20">
        <v>0</v>
      </c>
      <c r="P52" s="6">
        <v>0</v>
      </c>
      <c r="Q52" s="6">
        <v>0</v>
      </c>
      <c r="R52" s="11">
        <v>0</v>
      </c>
      <c r="S52" s="25">
        <v>0</v>
      </c>
      <c r="T52" s="6">
        <v>0</v>
      </c>
      <c r="U52" s="6">
        <v>0</v>
      </c>
      <c r="V52" s="30">
        <v>0</v>
      </c>
      <c r="W52" s="25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11">
        <v>0</v>
      </c>
      <c r="AE52" s="20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30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-1</v>
      </c>
      <c r="AY52" s="6">
        <v>0</v>
      </c>
      <c r="AZ52" s="6">
        <v>0</v>
      </c>
      <c r="BA52" s="6">
        <v>0</v>
      </c>
      <c r="BB52" s="6">
        <v>0</v>
      </c>
      <c r="BC52" s="20">
        <v>0</v>
      </c>
      <c r="BD52" s="6">
        <v>0</v>
      </c>
      <c r="BE52" s="6">
        <v>0</v>
      </c>
      <c r="BF52" s="30">
        <v>0</v>
      </c>
      <c r="BG52" s="6">
        <v>0</v>
      </c>
      <c r="BH52" s="6">
        <v>0</v>
      </c>
      <c r="BI52" s="6">
        <v>0</v>
      </c>
      <c r="BJ52" s="11">
        <v>0</v>
      </c>
    </row>
    <row r="53" spans="1:62">
      <c r="A53" s="105"/>
      <c r="B53" s="108"/>
      <c r="C53" s="108"/>
      <c r="D53" s="57" t="s">
        <v>9</v>
      </c>
      <c r="E53" s="67"/>
      <c r="F53" s="61"/>
      <c r="G53" s="6"/>
      <c r="H53" s="6"/>
      <c r="I53" s="47">
        <v>0.99368421052631495</v>
      </c>
      <c r="J53" s="7"/>
      <c r="K53" s="79">
        <f t="shared" si="0"/>
        <v>0</v>
      </c>
      <c r="L53" s="80">
        <f t="shared" si="1"/>
        <v>15</v>
      </c>
      <c r="M53" s="81">
        <f t="shared" si="2"/>
        <v>-34</v>
      </c>
      <c r="N53" s="6"/>
      <c r="O53" s="20">
        <v>0</v>
      </c>
      <c r="P53" s="6">
        <v>-1</v>
      </c>
      <c r="Q53" s="6">
        <v>0</v>
      </c>
      <c r="R53" s="11">
        <v>-1</v>
      </c>
      <c r="S53" s="25">
        <v>-1</v>
      </c>
      <c r="T53" s="6">
        <v>-1</v>
      </c>
      <c r="U53" s="6">
        <v>-1</v>
      </c>
      <c r="V53" s="30">
        <v>-1</v>
      </c>
      <c r="W53" s="25">
        <v>-1</v>
      </c>
      <c r="X53" s="6">
        <v>-1</v>
      </c>
      <c r="Y53" s="6">
        <v>-1</v>
      </c>
      <c r="Z53" s="6">
        <v>-1</v>
      </c>
      <c r="AA53" s="6">
        <v>-1</v>
      </c>
      <c r="AB53" s="6">
        <v>-1</v>
      </c>
      <c r="AC53" s="6">
        <v>-1</v>
      </c>
      <c r="AD53" s="11">
        <v>-1</v>
      </c>
      <c r="AE53" s="20">
        <v>-1</v>
      </c>
      <c r="AF53" s="6">
        <v>-1</v>
      </c>
      <c r="AG53" s="6">
        <v>-1</v>
      </c>
      <c r="AH53" s="6">
        <v>-1</v>
      </c>
      <c r="AI53" s="6">
        <v>-1</v>
      </c>
      <c r="AJ53" s="6">
        <v>-1</v>
      </c>
      <c r="AK53" s="6">
        <v>-1</v>
      </c>
      <c r="AL53" s="6">
        <v>-1</v>
      </c>
      <c r="AM53" s="6">
        <v>-1</v>
      </c>
      <c r="AN53" s="6">
        <v>-1</v>
      </c>
      <c r="AO53" s="6">
        <v>-1</v>
      </c>
      <c r="AP53" s="30">
        <v>-1</v>
      </c>
      <c r="AQ53" s="6">
        <v>0</v>
      </c>
      <c r="AR53" s="6">
        <v>-1</v>
      </c>
      <c r="AS53" s="6">
        <v>-1</v>
      </c>
      <c r="AT53" s="6">
        <v>0</v>
      </c>
      <c r="AU53" s="6">
        <v>-1</v>
      </c>
      <c r="AV53" s="6">
        <v>-1</v>
      </c>
      <c r="AW53" s="6">
        <v>0</v>
      </c>
      <c r="AX53" s="6">
        <v>-1</v>
      </c>
      <c r="AY53" s="6">
        <v>0</v>
      </c>
      <c r="AZ53" s="6">
        <v>0</v>
      </c>
      <c r="BA53" s="6">
        <v>0</v>
      </c>
      <c r="BB53" s="6">
        <v>0</v>
      </c>
      <c r="BC53" s="20">
        <v>0</v>
      </c>
      <c r="BD53" s="6">
        <v>0</v>
      </c>
      <c r="BE53" s="6">
        <v>0</v>
      </c>
      <c r="BF53" s="30">
        <v>0</v>
      </c>
      <c r="BG53" s="6">
        <v>0</v>
      </c>
      <c r="BH53" s="6">
        <v>0</v>
      </c>
      <c r="BI53" s="6">
        <v>-2</v>
      </c>
      <c r="BJ53" s="11">
        <v>-1</v>
      </c>
    </row>
    <row r="54" spans="1:62">
      <c r="A54" s="105"/>
      <c r="B54" s="108"/>
      <c r="C54" s="108" t="s">
        <v>8</v>
      </c>
      <c r="D54" s="57" t="s">
        <v>8</v>
      </c>
      <c r="E54" s="67"/>
      <c r="F54" s="61"/>
      <c r="G54" s="6"/>
      <c r="H54" s="6"/>
      <c r="I54" s="47">
        <v>0.99859649122807004</v>
      </c>
      <c r="J54" s="7"/>
      <c r="K54" s="79">
        <f t="shared" si="0"/>
        <v>3</v>
      </c>
      <c r="L54" s="80">
        <f t="shared" si="1"/>
        <v>46</v>
      </c>
      <c r="M54" s="81">
        <f t="shared" si="2"/>
        <v>0</v>
      </c>
      <c r="N54" s="6"/>
      <c r="O54" s="20">
        <v>1</v>
      </c>
      <c r="P54" s="6">
        <v>0</v>
      </c>
      <c r="Q54" s="6">
        <v>0</v>
      </c>
      <c r="R54" s="11">
        <v>0</v>
      </c>
      <c r="S54" s="25">
        <v>0</v>
      </c>
      <c r="T54" s="6">
        <v>0</v>
      </c>
      <c r="U54" s="6">
        <v>0</v>
      </c>
      <c r="V54" s="30">
        <v>0</v>
      </c>
      <c r="W54" s="25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11">
        <v>0</v>
      </c>
      <c r="AE54" s="20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30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20">
        <v>0</v>
      </c>
      <c r="BD54" s="6">
        <v>0</v>
      </c>
      <c r="BE54" s="6">
        <v>0</v>
      </c>
      <c r="BF54" s="30">
        <v>0</v>
      </c>
      <c r="BG54" s="6">
        <v>0</v>
      </c>
      <c r="BH54" s="6">
        <v>2</v>
      </c>
      <c r="BI54" s="6">
        <v>0</v>
      </c>
      <c r="BJ54" s="11">
        <v>0</v>
      </c>
    </row>
    <row r="55" spans="1:62">
      <c r="A55" s="106"/>
      <c r="B55" s="111"/>
      <c r="C55" s="111"/>
      <c r="D55" s="59" t="s">
        <v>9</v>
      </c>
      <c r="E55" s="71"/>
      <c r="F55" s="62"/>
      <c r="G55" s="12"/>
      <c r="H55" s="12"/>
      <c r="I55" s="48">
        <v>0.99789473684210495</v>
      </c>
      <c r="J55" s="13"/>
      <c r="K55" s="82">
        <f t="shared" si="0"/>
        <v>2</v>
      </c>
      <c r="L55" s="83">
        <f t="shared" si="1"/>
        <v>46</v>
      </c>
      <c r="M55" s="84">
        <f t="shared" si="2"/>
        <v>0</v>
      </c>
      <c r="N55" s="12"/>
      <c r="O55" s="21">
        <v>1</v>
      </c>
      <c r="P55" s="12">
        <v>0</v>
      </c>
      <c r="Q55" s="12">
        <v>0</v>
      </c>
      <c r="R55" s="14">
        <v>0</v>
      </c>
      <c r="S55" s="26">
        <v>0</v>
      </c>
      <c r="T55" s="12">
        <v>0</v>
      </c>
      <c r="U55" s="12">
        <v>0</v>
      </c>
      <c r="V55" s="31">
        <v>0</v>
      </c>
      <c r="W55" s="26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4">
        <v>0</v>
      </c>
      <c r="AE55" s="21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31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21">
        <v>0</v>
      </c>
      <c r="BD55" s="12">
        <v>0</v>
      </c>
      <c r="BE55" s="12">
        <v>0</v>
      </c>
      <c r="BF55" s="31">
        <v>0</v>
      </c>
      <c r="BG55" s="12">
        <v>0</v>
      </c>
      <c r="BH55" s="12">
        <v>1</v>
      </c>
      <c r="BI55" s="12">
        <v>0</v>
      </c>
      <c r="BJ55" s="14">
        <v>0</v>
      </c>
    </row>
  </sheetData>
  <mergeCells count="85">
    <mergeCell ref="O3:P3"/>
    <mergeCell ref="Q3:R3"/>
    <mergeCell ref="S3:T3"/>
    <mergeCell ref="O1:R1"/>
    <mergeCell ref="AE1:BB1"/>
    <mergeCell ref="BC1:BJ1"/>
    <mergeCell ref="S2:V2"/>
    <mergeCell ref="W2:AD2"/>
    <mergeCell ref="AE2:BB2"/>
    <mergeCell ref="BC2:BF2"/>
    <mergeCell ref="BG2:BJ2"/>
    <mergeCell ref="BG3:BH3"/>
    <mergeCell ref="BI3:BJ3"/>
    <mergeCell ref="S4:V4"/>
    <mergeCell ref="W4:X4"/>
    <mergeCell ref="Y4:Z4"/>
    <mergeCell ref="AA4:AB4"/>
    <mergeCell ref="AC4:AD4"/>
    <mergeCell ref="AE4:AJ4"/>
    <mergeCell ref="AK4:AP4"/>
    <mergeCell ref="W3:Z3"/>
    <mergeCell ref="AA3:AD3"/>
    <mergeCell ref="AE3:AP3"/>
    <mergeCell ref="AQ3:BB3"/>
    <mergeCell ref="BC3:BD3"/>
    <mergeCell ref="BE3:BF3"/>
    <mergeCell ref="U3:V3"/>
    <mergeCell ref="AQ4:AV4"/>
    <mergeCell ref="AW4:BB4"/>
    <mergeCell ref="O5:R5"/>
    <mergeCell ref="S5:V5"/>
    <mergeCell ref="W5:AD5"/>
    <mergeCell ref="AE5:AJ5"/>
    <mergeCell ref="AK5:AP5"/>
    <mergeCell ref="AQ5:AV5"/>
    <mergeCell ref="AW5:BB5"/>
    <mergeCell ref="A12:A23"/>
    <mergeCell ref="BC5:BF7"/>
    <mergeCell ref="BG5:BJ7"/>
    <mergeCell ref="AE6:AG6"/>
    <mergeCell ref="AH6:AJ6"/>
    <mergeCell ref="AK6:AM6"/>
    <mergeCell ref="AN6:AP6"/>
    <mergeCell ref="AQ6:AS6"/>
    <mergeCell ref="AT6:AV6"/>
    <mergeCell ref="AW6:AY6"/>
    <mergeCell ref="AZ6:BB6"/>
    <mergeCell ref="B12:B15"/>
    <mergeCell ref="C12:C13"/>
    <mergeCell ref="D12:D15"/>
    <mergeCell ref="E12:E15"/>
    <mergeCell ref="C14:C15"/>
    <mergeCell ref="A8:A11"/>
    <mergeCell ref="C8:C9"/>
    <mergeCell ref="E8:E11"/>
    <mergeCell ref="F8:F11"/>
    <mergeCell ref="C10:C11"/>
    <mergeCell ref="C20:C23"/>
    <mergeCell ref="D20:D21"/>
    <mergeCell ref="D22:D23"/>
    <mergeCell ref="D42:D47"/>
    <mergeCell ref="E42:E47"/>
    <mergeCell ref="A48:A55"/>
    <mergeCell ref="B48:B51"/>
    <mergeCell ref="C48:C49"/>
    <mergeCell ref="C50:C51"/>
    <mergeCell ref="B52:B55"/>
    <mergeCell ref="C52:C53"/>
    <mergeCell ref="C54:C55"/>
    <mergeCell ref="S1:AD1"/>
    <mergeCell ref="A24:A47"/>
    <mergeCell ref="B24:B47"/>
    <mergeCell ref="C24:C35"/>
    <mergeCell ref="D24:D29"/>
    <mergeCell ref="E24:E29"/>
    <mergeCell ref="D30:D35"/>
    <mergeCell ref="E30:E35"/>
    <mergeCell ref="C36:C47"/>
    <mergeCell ref="D36:D41"/>
    <mergeCell ref="E36:E41"/>
    <mergeCell ref="B16:B23"/>
    <mergeCell ref="C16:C19"/>
    <mergeCell ref="D16:D17"/>
    <mergeCell ref="E16:E23"/>
    <mergeCell ref="D18:D19"/>
  </mergeCells>
  <conditionalFormatting sqref="K8:K55">
    <cfRule type="dataBar" priority="40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{10B2A44A-EBCF-4B83-81C8-35D13FFA17E0}</x14:id>
        </ext>
      </extLst>
    </cfRule>
  </conditionalFormatting>
  <conditionalFormatting sqref="M8:M55">
    <cfRule type="dataBar" priority="39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{90F6C405-2AD3-42AE-AE97-48E163B5AEE1}</x14:id>
        </ext>
      </extLst>
    </cfRule>
  </conditionalFormatting>
  <conditionalFormatting sqref="I8:I55">
    <cfRule type="dataBar" priority="214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{B6F02B6B-3893-4840-BB63-ACBB71F09710}</x14:id>
        </ext>
      </extLst>
    </cfRule>
  </conditionalFormatting>
  <conditionalFormatting sqref="O8:BJ55">
    <cfRule type="colorScale" priority="1">
      <colorScale>
        <cfvo type="num" val="-3"/>
        <cfvo type="num" val="0"/>
        <cfvo type="num" val="3"/>
        <color theme="5" tint="0.59999389629810485"/>
        <color theme="0"/>
        <color theme="8" tint="0.79998168889431442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0B2A44A-EBCF-4B83-81C8-35D13FFA17E0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K8:K55</xm:sqref>
        </x14:conditionalFormatting>
        <x14:conditionalFormatting xmlns:xm="http://schemas.microsoft.com/office/excel/2006/main">
          <x14:cfRule type="dataBar" id="{90F6C405-2AD3-42AE-AE97-48E163B5AEE1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M8:M55</xm:sqref>
        </x14:conditionalFormatting>
        <x14:conditionalFormatting xmlns:xm="http://schemas.microsoft.com/office/excel/2006/main">
          <x14:cfRule type="dataBar" id="{B6F02B6B-3893-4840-BB63-ACBB71F09710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D35C-7608-4C86-B2FE-3C2D6DBA72E6}">
  <dimension ref="A1:DD55"/>
  <sheetViews>
    <sheetView zoomScale="68" zoomScaleNormal="68" workbookViewId="0">
      <selection activeCell="I55" sqref="I8:I55"/>
    </sheetView>
  </sheetViews>
  <sheetFormatPr defaultRowHeight="14.4"/>
  <cols>
    <col min="1" max="1" width="16" customWidth="1"/>
    <col min="2" max="2" width="19.6640625" customWidth="1"/>
    <col min="3" max="3" width="14.44140625" customWidth="1"/>
    <col min="4" max="4" width="23.33203125" customWidth="1"/>
    <col min="5" max="5" width="14.21875" customWidth="1"/>
    <col min="6" max="6" width="17.33203125" customWidth="1"/>
    <col min="7" max="7" width="9" bestFit="1" customWidth="1"/>
    <col min="9" max="9" width="25.6640625" customWidth="1"/>
    <col min="11" max="13" width="15.77734375" customWidth="1"/>
    <col min="14" max="14" width="38" customWidth="1"/>
    <col min="15" max="62" width="4.77734375" customWidth="1"/>
  </cols>
  <sheetData>
    <row r="1" spans="1:62" s="1" customFormat="1" ht="13.8" customHeight="1">
      <c r="E1" s="2"/>
      <c r="F1" s="2"/>
      <c r="G1" s="2"/>
      <c r="H1" s="2"/>
      <c r="I1" s="2"/>
      <c r="J1" s="2"/>
      <c r="K1" s="2"/>
      <c r="L1" s="2"/>
      <c r="M1" s="2"/>
      <c r="N1" s="54" t="s">
        <v>11</v>
      </c>
      <c r="O1" s="120" t="s">
        <v>0</v>
      </c>
      <c r="P1" s="121"/>
      <c r="Q1" s="121"/>
      <c r="R1" s="127"/>
      <c r="S1" s="120" t="s">
        <v>2</v>
      </c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7"/>
      <c r="AE1" s="120" t="s">
        <v>6</v>
      </c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0" t="s">
        <v>26</v>
      </c>
      <c r="BD1" s="121"/>
      <c r="BE1" s="121"/>
      <c r="BF1" s="121"/>
      <c r="BG1" s="121"/>
      <c r="BH1" s="121"/>
      <c r="BI1" s="121"/>
      <c r="BJ1" s="121"/>
    </row>
    <row r="2" spans="1:62" s="1" customFormat="1" ht="13.8">
      <c r="E2" s="2"/>
      <c r="F2" s="2"/>
      <c r="G2" s="2"/>
      <c r="H2" s="2"/>
      <c r="I2" s="2"/>
      <c r="J2" s="2"/>
      <c r="K2" s="2"/>
      <c r="L2" s="2"/>
      <c r="M2" s="2"/>
      <c r="N2" s="55" t="s">
        <v>12</v>
      </c>
      <c r="O2" s="15"/>
      <c r="P2" s="3"/>
      <c r="Q2" s="3"/>
      <c r="R2" s="16"/>
      <c r="S2" s="126" t="s">
        <v>4</v>
      </c>
      <c r="T2" s="123"/>
      <c r="U2" s="123"/>
      <c r="V2" s="124"/>
      <c r="W2" s="126" t="s">
        <v>5</v>
      </c>
      <c r="X2" s="123"/>
      <c r="Y2" s="123"/>
      <c r="Z2" s="123"/>
      <c r="AA2" s="123"/>
      <c r="AB2" s="123"/>
      <c r="AC2" s="123"/>
      <c r="AD2" s="125"/>
      <c r="AE2" s="122" t="s">
        <v>7</v>
      </c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12" t="s">
        <v>4</v>
      </c>
      <c r="BD2" s="113"/>
      <c r="BE2" s="113"/>
      <c r="BF2" s="114"/>
      <c r="BG2" s="113" t="s">
        <v>27</v>
      </c>
      <c r="BH2" s="113"/>
      <c r="BI2" s="113"/>
      <c r="BJ2" s="118"/>
    </row>
    <row r="3" spans="1:62" s="1" customFormat="1" ht="13.8">
      <c r="E3" s="2"/>
      <c r="F3" s="2"/>
      <c r="G3" s="2"/>
      <c r="H3" s="2"/>
      <c r="I3" s="2"/>
      <c r="J3" s="2"/>
      <c r="K3" s="2"/>
      <c r="L3" s="2"/>
      <c r="M3" s="2"/>
      <c r="N3" s="55" t="s">
        <v>18</v>
      </c>
      <c r="O3" s="122" t="s">
        <v>9</v>
      </c>
      <c r="P3" s="123"/>
      <c r="Q3" s="123" t="s">
        <v>8</v>
      </c>
      <c r="R3" s="125"/>
      <c r="S3" s="126" t="s">
        <v>9</v>
      </c>
      <c r="T3" s="123"/>
      <c r="U3" s="123" t="s">
        <v>8</v>
      </c>
      <c r="V3" s="124"/>
      <c r="W3" s="126" t="s">
        <v>9</v>
      </c>
      <c r="X3" s="123"/>
      <c r="Y3" s="123"/>
      <c r="Z3" s="123"/>
      <c r="AA3" s="123" t="s">
        <v>8</v>
      </c>
      <c r="AB3" s="123"/>
      <c r="AC3" s="123"/>
      <c r="AD3" s="125"/>
      <c r="AE3" s="122" t="s">
        <v>9</v>
      </c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4"/>
      <c r="AQ3" s="123" t="s">
        <v>8</v>
      </c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2" t="s">
        <v>9</v>
      </c>
      <c r="BD3" s="123"/>
      <c r="BE3" s="123" t="s">
        <v>8</v>
      </c>
      <c r="BF3" s="124"/>
      <c r="BG3" s="123" t="s">
        <v>9</v>
      </c>
      <c r="BH3" s="123"/>
      <c r="BI3" s="123" t="s">
        <v>8</v>
      </c>
      <c r="BJ3" s="125"/>
    </row>
    <row r="4" spans="1:62" s="1" customFormat="1" ht="27.6">
      <c r="E4" s="2"/>
      <c r="F4" s="2"/>
      <c r="G4" s="2"/>
      <c r="H4" s="2"/>
      <c r="I4" s="2"/>
      <c r="J4" s="2"/>
      <c r="K4" s="2"/>
      <c r="L4" s="2"/>
      <c r="M4" s="2"/>
      <c r="N4" s="55" t="s">
        <v>20</v>
      </c>
      <c r="O4" s="15" t="s">
        <v>8</v>
      </c>
      <c r="P4" s="3" t="s">
        <v>9</v>
      </c>
      <c r="Q4" s="3" t="s">
        <v>8</v>
      </c>
      <c r="R4" s="16" t="s">
        <v>9</v>
      </c>
      <c r="S4" s="126" t="s">
        <v>8</v>
      </c>
      <c r="T4" s="123"/>
      <c r="U4" s="123"/>
      <c r="V4" s="124"/>
      <c r="W4" s="126" t="s">
        <v>8</v>
      </c>
      <c r="X4" s="123"/>
      <c r="Y4" s="123" t="s">
        <v>9</v>
      </c>
      <c r="Z4" s="123"/>
      <c r="AA4" s="123" t="s">
        <v>8</v>
      </c>
      <c r="AB4" s="123"/>
      <c r="AC4" s="123" t="s">
        <v>9</v>
      </c>
      <c r="AD4" s="125"/>
      <c r="AE4" s="122" t="s">
        <v>8</v>
      </c>
      <c r="AF4" s="123"/>
      <c r="AG4" s="123"/>
      <c r="AH4" s="123"/>
      <c r="AI4" s="123"/>
      <c r="AJ4" s="123"/>
      <c r="AK4" s="123" t="s">
        <v>9</v>
      </c>
      <c r="AL4" s="123"/>
      <c r="AM4" s="123"/>
      <c r="AN4" s="123"/>
      <c r="AO4" s="123"/>
      <c r="AP4" s="124"/>
      <c r="AQ4" s="123" t="s">
        <v>8</v>
      </c>
      <c r="AR4" s="123"/>
      <c r="AS4" s="123"/>
      <c r="AT4" s="123"/>
      <c r="AU4" s="123"/>
      <c r="AV4" s="123"/>
      <c r="AW4" s="123" t="s">
        <v>9</v>
      </c>
      <c r="AX4" s="123"/>
      <c r="AY4" s="123"/>
      <c r="AZ4" s="123"/>
      <c r="BA4" s="123"/>
      <c r="BB4" s="123"/>
      <c r="BC4" s="15" t="s">
        <v>8</v>
      </c>
      <c r="BD4" s="3" t="s">
        <v>9</v>
      </c>
      <c r="BE4" s="3" t="s">
        <v>8</v>
      </c>
      <c r="BF4" s="27" t="s">
        <v>9</v>
      </c>
      <c r="BG4" s="3" t="s">
        <v>8</v>
      </c>
      <c r="BH4" s="3" t="s">
        <v>9</v>
      </c>
      <c r="BI4" s="3" t="s">
        <v>8</v>
      </c>
      <c r="BJ4" s="16" t="s">
        <v>9</v>
      </c>
    </row>
    <row r="5" spans="1:62" s="1" customFormat="1" ht="13.8">
      <c r="E5" s="2"/>
      <c r="F5" s="2"/>
      <c r="G5" s="2"/>
      <c r="H5" s="2"/>
      <c r="I5" s="2"/>
      <c r="J5" s="2"/>
      <c r="K5" s="2"/>
      <c r="L5" s="2"/>
      <c r="M5" s="2"/>
      <c r="N5" s="55" t="s">
        <v>19</v>
      </c>
      <c r="O5" s="122" t="s">
        <v>9</v>
      </c>
      <c r="P5" s="123"/>
      <c r="Q5" s="123"/>
      <c r="R5" s="125"/>
      <c r="S5" s="126" t="s">
        <v>8</v>
      </c>
      <c r="T5" s="123"/>
      <c r="U5" s="123"/>
      <c r="V5" s="124"/>
      <c r="W5" s="126" t="s">
        <v>8</v>
      </c>
      <c r="X5" s="123"/>
      <c r="Y5" s="123"/>
      <c r="Z5" s="123"/>
      <c r="AA5" s="123"/>
      <c r="AB5" s="123"/>
      <c r="AC5" s="123"/>
      <c r="AD5" s="125"/>
      <c r="AE5" s="122" t="s">
        <v>8</v>
      </c>
      <c r="AF5" s="123"/>
      <c r="AG5" s="123"/>
      <c r="AH5" s="123"/>
      <c r="AI5" s="123"/>
      <c r="AJ5" s="123"/>
      <c r="AK5" s="123" t="s">
        <v>9</v>
      </c>
      <c r="AL5" s="123"/>
      <c r="AM5" s="123"/>
      <c r="AN5" s="123"/>
      <c r="AO5" s="123"/>
      <c r="AP5" s="124"/>
      <c r="AQ5" s="123" t="s">
        <v>8</v>
      </c>
      <c r="AR5" s="123"/>
      <c r="AS5" s="123"/>
      <c r="AT5" s="123"/>
      <c r="AU5" s="123"/>
      <c r="AV5" s="123"/>
      <c r="AW5" s="123" t="s">
        <v>9</v>
      </c>
      <c r="AX5" s="123"/>
      <c r="AY5" s="123"/>
      <c r="AZ5" s="123"/>
      <c r="BA5" s="123"/>
      <c r="BB5" s="123"/>
      <c r="BC5" s="112"/>
      <c r="BD5" s="113"/>
      <c r="BE5" s="113"/>
      <c r="BF5" s="114"/>
      <c r="BG5" s="113"/>
      <c r="BH5" s="113"/>
      <c r="BI5" s="113"/>
      <c r="BJ5" s="118"/>
    </row>
    <row r="6" spans="1:62" s="1" customFormat="1" ht="13.8">
      <c r="E6" s="2"/>
      <c r="F6" s="2"/>
      <c r="G6" s="2"/>
      <c r="H6" s="2"/>
      <c r="I6" s="2"/>
      <c r="J6" s="2"/>
      <c r="K6" s="2"/>
      <c r="L6" s="2"/>
      <c r="M6" s="2"/>
      <c r="N6" s="55" t="s">
        <v>21</v>
      </c>
      <c r="O6" s="15"/>
      <c r="P6" s="3"/>
      <c r="Q6" s="3"/>
      <c r="R6" s="16"/>
      <c r="S6" s="22" t="s">
        <v>17</v>
      </c>
      <c r="T6" s="3" t="s">
        <v>16</v>
      </c>
      <c r="U6" s="3" t="s">
        <v>17</v>
      </c>
      <c r="V6" s="27" t="s">
        <v>16</v>
      </c>
      <c r="W6" s="22" t="s">
        <v>17</v>
      </c>
      <c r="X6" s="3" t="s">
        <v>16</v>
      </c>
      <c r="Y6" s="3" t="s">
        <v>17</v>
      </c>
      <c r="Z6" s="3" t="s">
        <v>16</v>
      </c>
      <c r="AA6" s="3" t="s">
        <v>17</v>
      </c>
      <c r="AB6" s="3" t="s">
        <v>16</v>
      </c>
      <c r="AC6" s="3" t="s">
        <v>17</v>
      </c>
      <c r="AD6" s="16" t="s">
        <v>16</v>
      </c>
      <c r="AE6" s="122" t="s">
        <v>17</v>
      </c>
      <c r="AF6" s="123"/>
      <c r="AG6" s="123"/>
      <c r="AH6" s="123" t="s">
        <v>16</v>
      </c>
      <c r="AI6" s="123"/>
      <c r="AJ6" s="123"/>
      <c r="AK6" s="123" t="s">
        <v>17</v>
      </c>
      <c r="AL6" s="123"/>
      <c r="AM6" s="123"/>
      <c r="AN6" s="123" t="s">
        <v>16</v>
      </c>
      <c r="AO6" s="123"/>
      <c r="AP6" s="124"/>
      <c r="AQ6" s="123" t="s">
        <v>17</v>
      </c>
      <c r="AR6" s="123"/>
      <c r="AS6" s="123"/>
      <c r="AT6" s="123" t="s">
        <v>16</v>
      </c>
      <c r="AU6" s="123"/>
      <c r="AV6" s="123"/>
      <c r="AW6" s="123" t="s">
        <v>17</v>
      </c>
      <c r="AX6" s="123"/>
      <c r="AY6" s="123"/>
      <c r="AZ6" s="123" t="s">
        <v>16</v>
      </c>
      <c r="BA6" s="123"/>
      <c r="BB6" s="123"/>
      <c r="BC6" s="112"/>
      <c r="BD6" s="113"/>
      <c r="BE6" s="113"/>
      <c r="BF6" s="114"/>
      <c r="BG6" s="113"/>
      <c r="BH6" s="113"/>
      <c r="BI6" s="113"/>
      <c r="BJ6" s="118"/>
    </row>
    <row r="7" spans="1:62" s="5" customFormat="1" ht="54" customHeight="1">
      <c r="A7" s="72" t="s">
        <v>11</v>
      </c>
      <c r="B7" s="73" t="s">
        <v>12</v>
      </c>
      <c r="C7" s="73" t="s">
        <v>18</v>
      </c>
      <c r="D7" s="73" t="s">
        <v>25</v>
      </c>
      <c r="E7" s="73" t="s">
        <v>24</v>
      </c>
      <c r="F7" s="73" t="s">
        <v>21</v>
      </c>
      <c r="G7" s="73" t="s">
        <v>10</v>
      </c>
      <c r="H7" s="73"/>
      <c r="I7" s="73" t="s">
        <v>30</v>
      </c>
      <c r="J7" s="73"/>
      <c r="K7" s="73" t="s">
        <v>13</v>
      </c>
      <c r="L7" s="73" t="s">
        <v>14</v>
      </c>
      <c r="M7" s="74" t="s">
        <v>15</v>
      </c>
      <c r="N7" s="75" t="s">
        <v>10</v>
      </c>
      <c r="O7" s="17"/>
      <c r="P7" s="4"/>
      <c r="Q7" s="4"/>
      <c r="R7" s="18"/>
      <c r="S7" s="23"/>
      <c r="T7" s="4"/>
      <c r="U7" s="4"/>
      <c r="V7" s="28"/>
      <c r="W7" s="23"/>
      <c r="X7" s="4"/>
      <c r="Y7" s="4"/>
      <c r="Z7" s="4"/>
      <c r="AA7" s="4"/>
      <c r="AB7" s="4"/>
      <c r="AC7" s="4"/>
      <c r="AD7" s="18"/>
      <c r="AE7" s="17"/>
      <c r="AF7" s="4">
        <v>3</v>
      </c>
      <c r="AG7" s="4">
        <v>5</v>
      </c>
      <c r="AH7" s="4"/>
      <c r="AI7" s="4">
        <v>3</v>
      </c>
      <c r="AJ7" s="4">
        <v>5</v>
      </c>
      <c r="AK7" s="4"/>
      <c r="AL7" s="4">
        <v>3</v>
      </c>
      <c r="AM7" s="4">
        <v>5</v>
      </c>
      <c r="AN7" s="4"/>
      <c r="AO7" s="4">
        <v>3</v>
      </c>
      <c r="AP7" s="28">
        <v>5</v>
      </c>
      <c r="AQ7" s="4"/>
      <c r="AR7" s="4">
        <v>3</v>
      </c>
      <c r="AS7" s="4">
        <v>5</v>
      </c>
      <c r="AT7" s="4"/>
      <c r="AU7" s="4">
        <v>3</v>
      </c>
      <c r="AV7" s="4">
        <v>5</v>
      </c>
      <c r="AW7" s="4"/>
      <c r="AX7" s="4">
        <v>3</v>
      </c>
      <c r="AY7" s="4">
        <v>5</v>
      </c>
      <c r="AZ7" s="4"/>
      <c r="BA7" s="4">
        <v>3</v>
      </c>
      <c r="BB7" s="4">
        <v>5</v>
      </c>
      <c r="BC7" s="115"/>
      <c r="BD7" s="116"/>
      <c r="BE7" s="116"/>
      <c r="BF7" s="117"/>
      <c r="BG7" s="116"/>
      <c r="BH7" s="116"/>
      <c r="BI7" s="116"/>
      <c r="BJ7" s="119"/>
    </row>
    <row r="8" spans="1:62" ht="15" customHeight="1">
      <c r="A8" s="101" t="s">
        <v>0</v>
      </c>
      <c r="B8" s="60"/>
      <c r="C8" s="107" t="s">
        <v>9</v>
      </c>
      <c r="D8" s="63" t="s">
        <v>8</v>
      </c>
      <c r="E8" s="107" t="s">
        <v>8</v>
      </c>
      <c r="F8" s="107"/>
      <c r="G8" s="8"/>
      <c r="H8" s="8"/>
      <c r="I8" s="46">
        <v>0.72200623645017603</v>
      </c>
      <c r="J8" s="9"/>
      <c r="K8" s="76">
        <f t="shared" ref="K8:K55" si="0">SUMIF(O8:BJ8,"&gt;0")</f>
        <v>122</v>
      </c>
      <c r="L8" s="77">
        <f t="shared" ref="L8:L55" si="1">COUNTIF(O8:BJ8,0)</f>
        <v>1</v>
      </c>
      <c r="M8" s="78">
        <f t="shared" ref="M8:M55" si="2">SUMIF(O8:BJ8,"&lt;0")</f>
        <v>0</v>
      </c>
      <c r="N8" s="8"/>
      <c r="O8" s="19">
        <v>0</v>
      </c>
      <c r="P8" s="8">
        <v>3</v>
      </c>
      <c r="Q8" s="8">
        <v>1</v>
      </c>
      <c r="R8" s="10">
        <v>3</v>
      </c>
      <c r="S8" s="24">
        <v>2</v>
      </c>
      <c r="T8" s="8">
        <v>2</v>
      </c>
      <c r="U8" s="8">
        <v>2</v>
      </c>
      <c r="V8" s="29">
        <v>2</v>
      </c>
      <c r="W8" s="24">
        <v>2</v>
      </c>
      <c r="X8" s="8">
        <v>2</v>
      </c>
      <c r="Y8" s="8">
        <v>3</v>
      </c>
      <c r="Z8" s="8">
        <v>3</v>
      </c>
      <c r="AA8" s="8">
        <v>2</v>
      </c>
      <c r="AB8" s="8">
        <v>2</v>
      </c>
      <c r="AC8" s="8">
        <v>3</v>
      </c>
      <c r="AD8" s="10">
        <v>3</v>
      </c>
      <c r="AE8" s="19">
        <v>3</v>
      </c>
      <c r="AF8" s="8">
        <v>2</v>
      </c>
      <c r="AG8" s="8">
        <v>2</v>
      </c>
      <c r="AH8" s="8">
        <v>3</v>
      </c>
      <c r="AI8" s="8">
        <v>2</v>
      </c>
      <c r="AJ8" s="8">
        <v>2</v>
      </c>
      <c r="AK8" s="8">
        <v>2</v>
      </c>
      <c r="AL8" s="8">
        <v>3</v>
      </c>
      <c r="AM8" s="8">
        <v>3</v>
      </c>
      <c r="AN8" s="8">
        <v>2</v>
      </c>
      <c r="AO8" s="8">
        <v>3</v>
      </c>
      <c r="AP8" s="29">
        <v>3</v>
      </c>
      <c r="AQ8" s="8">
        <v>3</v>
      </c>
      <c r="AR8" s="8">
        <v>3</v>
      </c>
      <c r="AS8" s="8">
        <v>2</v>
      </c>
      <c r="AT8" s="8">
        <v>3</v>
      </c>
      <c r="AU8" s="8">
        <v>2</v>
      </c>
      <c r="AV8" s="8">
        <v>2</v>
      </c>
      <c r="AW8" s="8">
        <v>3</v>
      </c>
      <c r="AX8" s="8">
        <v>3</v>
      </c>
      <c r="AY8" s="8">
        <v>3</v>
      </c>
      <c r="AZ8" s="8">
        <v>3</v>
      </c>
      <c r="BA8" s="8">
        <v>3</v>
      </c>
      <c r="BB8" s="8">
        <v>3</v>
      </c>
      <c r="BC8" s="19">
        <v>3</v>
      </c>
      <c r="BD8" s="8">
        <v>3</v>
      </c>
      <c r="BE8" s="8">
        <v>3</v>
      </c>
      <c r="BF8" s="29">
        <v>3</v>
      </c>
      <c r="BG8" s="8">
        <v>3</v>
      </c>
      <c r="BH8" s="8">
        <v>3</v>
      </c>
      <c r="BI8" s="8">
        <v>3</v>
      </c>
      <c r="BJ8" s="10">
        <v>3</v>
      </c>
    </row>
    <row r="9" spans="1:62" ht="15" customHeight="1">
      <c r="A9" s="102"/>
      <c r="B9" s="61"/>
      <c r="C9" s="108"/>
      <c r="D9" s="64" t="s">
        <v>9</v>
      </c>
      <c r="E9" s="108"/>
      <c r="F9" s="108" t="s">
        <v>1</v>
      </c>
      <c r="G9" s="6"/>
      <c r="H9" s="6"/>
      <c r="I9" s="47">
        <v>0.73409213672082796</v>
      </c>
      <c r="J9" s="7"/>
      <c r="K9" s="79">
        <f t="shared" si="0"/>
        <v>73</v>
      </c>
      <c r="L9" s="80">
        <f t="shared" si="1"/>
        <v>16</v>
      </c>
      <c r="M9" s="81">
        <f t="shared" si="2"/>
        <v>-3</v>
      </c>
      <c r="N9" s="6"/>
      <c r="O9" s="20">
        <v>-3</v>
      </c>
      <c r="P9" s="6">
        <v>0</v>
      </c>
      <c r="Q9" s="6">
        <v>0</v>
      </c>
      <c r="R9" s="11">
        <v>3</v>
      </c>
      <c r="S9" s="25">
        <v>0</v>
      </c>
      <c r="T9" s="6">
        <v>0</v>
      </c>
      <c r="U9" s="6">
        <v>0</v>
      </c>
      <c r="V9" s="30">
        <v>0</v>
      </c>
      <c r="W9" s="25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1</v>
      </c>
      <c r="AD9" s="11">
        <v>1</v>
      </c>
      <c r="AE9" s="20">
        <v>0</v>
      </c>
      <c r="AF9" s="6">
        <v>2</v>
      </c>
      <c r="AG9" s="6">
        <v>2</v>
      </c>
      <c r="AH9" s="6">
        <v>0</v>
      </c>
      <c r="AI9" s="6">
        <v>2</v>
      </c>
      <c r="AJ9" s="6">
        <v>2</v>
      </c>
      <c r="AK9" s="6">
        <v>0</v>
      </c>
      <c r="AL9" s="6">
        <v>3</v>
      </c>
      <c r="AM9" s="6">
        <v>2</v>
      </c>
      <c r="AN9" s="6">
        <v>0</v>
      </c>
      <c r="AO9" s="6">
        <v>2</v>
      </c>
      <c r="AP9" s="30">
        <v>3</v>
      </c>
      <c r="AQ9" s="6">
        <v>2</v>
      </c>
      <c r="AR9" s="6">
        <v>2</v>
      </c>
      <c r="AS9" s="6">
        <v>2</v>
      </c>
      <c r="AT9" s="6">
        <v>2</v>
      </c>
      <c r="AU9" s="6">
        <v>2</v>
      </c>
      <c r="AV9" s="6">
        <v>2</v>
      </c>
      <c r="AW9" s="6">
        <v>1</v>
      </c>
      <c r="AX9" s="6">
        <v>3</v>
      </c>
      <c r="AY9" s="6">
        <v>3</v>
      </c>
      <c r="AZ9" s="6">
        <v>1</v>
      </c>
      <c r="BA9" s="6">
        <v>3</v>
      </c>
      <c r="BB9" s="6">
        <v>3</v>
      </c>
      <c r="BC9" s="20">
        <v>3</v>
      </c>
      <c r="BD9" s="6">
        <v>3</v>
      </c>
      <c r="BE9" s="6">
        <v>3</v>
      </c>
      <c r="BF9" s="30">
        <v>3</v>
      </c>
      <c r="BG9" s="6">
        <v>3</v>
      </c>
      <c r="BH9" s="6">
        <v>3</v>
      </c>
      <c r="BI9" s="6">
        <v>3</v>
      </c>
      <c r="BJ9" s="11">
        <v>3</v>
      </c>
    </row>
    <row r="10" spans="1:62" ht="15" customHeight="1">
      <c r="A10" s="102"/>
      <c r="B10" s="61"/>
      <c r="C10" s="108" t="s">
        <v>8</v>
      </c>
      <c r="D10" s="64" t="s">
        <v>8</v>
      </c>
      <c r="E10" s="108"/>
      <c r="F10" s="108" t="s">
        <v>1</v>
      </c>
      <c r="G10" s="6"/>
      <c r="H10" s="6"/>
      <c r="I10" s="47">
        <v>0.72361530807540497</v>
      </c>
      <c r="J10" s="7"/>
      <c r="K10" s="79">
        <f t="shared" si="0"/>
        <v>100</v>
      </c>
      <c r="L10" s="80">
        <f t="shared" si="1"/>
        <v>4</v>
      </c>
      <c r="M10" s="81">
        <f t="shared" si="2"/>
        <v>-1</v>
      </c>
      <c r="N10" s="6"/>
      <c r="O10" s="20">
        <v>-1</v>
      </c>
      <c r="P10" s="6">
        <v>0</v>
      </c>
      <c r="Q10" s="6">
        <v>0</v>
      </c>
      <c r="R10" s="11">
        <v>2</v>
      </c>
      <c r="S10" s="25">
        <v>1</v>
      </c>
      <c r="T10" s="6">
        <v>1</v>
      </c>
      <c r="U10" s="6">
        <v>1</v>
      </c>
      <c r="V10" s="30">
        <v>1</v>
      </c>
      <c r="W10" s="25">
        <v>1</v>
      </c>
      <c r="X10" s="6">
        <v>1</v>
      </c>
      <c r="Y10" s="6">
        <v>2</v>
      </c>
      <c r="Z10" s="6">
        <v>2</v>
      </c>
      <c r="AA10" s="6">
        <v>1</v>
      </c>
      <c r="AB10" s="6">
        <v>1</v>
      </c>
      <c r="AC10" s="6">
        <v>2</v>
      </c>
      <c r="AD10" s="11">
        <v>3</v>
      </c>
      <c r="AE10" s="20">
        <v>2</v>
      </c>
      <c r="AF10" s="6">
        <v>2</v>
      </c>
      <c r="AG10" s="6">
        <v>2</v>
      </c>
      <c r="AH10" s="6">
        <v>2</v>
      </c>
      <c r="AI10" s="6">
        <v>2</v>
      </c>
      <c r="AJ10" s="6">
        <v>2</v>
      </c>
      <c r="AK10" s="6">
        <v>0</v>
      </c>
      <c r="AL10" s="6">
        <v>3</v>
      </c>
      <c r="AM10" s="6">
        <v>3</v>
      </c>
      <c r="AN10" s="6">
        <v>0</v>
      </c>
      <c r="AO10" s="6">
        <v>3</v>
      </c>
      <c r="AP10" s="30">
        <v>3</v>
      </c>
      <c r="AQ10" s="6">
        <v>3</v>
      </c>
      <c r="AR10" s="6">
        <v>2</v>
      </c>
      <c r="AS10" s="6">
        <v>2</v>
      </c>
      <c r="AT10" s="6">
        <v>3</v>
      </c>
      <c r="AU10" s="6">
        <v>3</v>
      </c>
      <c r="AV10" s="6">
        <v>2</v>
      </c>
      <c r="AW10" s="6">
        <v>3</v>
      </c>
      <c r="AX10" s="6">
        <v>3</v>
      </c>
      <c r="AY10" s="6">
        <v>3</v>
      </c>
      <c r="AZ10" s="6">
        <v>3</v>
      </c>
      <c r="BA10" s="6">
        <v>3</v>
      </c>
      <c r="BB10" s="6">
        <v>3</v>
      </c>
      <c r="BC10" s="20">
        <v>3</v>
      </c>
      <c r="BD10" s="6">
        <v>3</v>
      </c>
      <c r="BE10" s="6">
        <v>3</v>
      </c>
      <c r="BF10" s="30">
        <v>3</v>
      </c>
      <c r="BG10" s="6">
        <v>3</v>
      </c>
      <c r="BH10" s="6">
        <v>3</v>
      </c>
      <c r="BI10" s="6">
        <v>3</v>
      </c>
      <c r="BJ10" s="11">
        <v>3</v>
      </c>
    </row>
    <row r="11" spans="1:62" ht="15" customHeight="1">
      <c r="A11" s="103"/>
      <c r="B11" s="62"/>
      <c r="C11" s="111"/>
      <c r="D11" s="65" t="s">
        <v>9</v>
      </c>
      <c r="E11" s="111"/>
      <c r="F11" s="111" t="s">
        <v>1</v>
      </c>
      <c r="G11" s="12"/>
      <c r="H11" s="12"/>
      <c r="I11" s="48">
        <v>0.73533886753252897</v>
      </c>
      <c r="J11" s="13"/>
      <c r="K11" s="82">
        <f t="shared" si="0"/>
        <v>52</v>
      </c>
      <c r="L11" s="83">
        <f t="shared" si="1"/>
        <v>19</v>
      </c>
      <c r="M11" s="84">
        <f t="shared" si="2"/>
        <v>-8</v>
      </c>
      <c r="N11" s="12"/>
      <c r="O11" s="21">
        <v>-3</v>
      </c>
      <c r="P11" s="12">
        <v>-3</v>
      </c>
      <c r="Q11" s="12">
        <v>-2</v>
      </c>
      <c r="R11" s="14">
        <v>0</v>
      </c>
      <c r="S11" s="26">
        <v>0</v>
      </c>
      <c r="T11" s="12">
        <v>0</v>
      </c>
      <c r="U11" s="12">
        <v>0</v>
      </c>
      <c r="V11" s="31">
        <v>0</v>
      </c>
      <c r="W11" s="26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4">
        <v>0</v>
      </c>
      <c r="AE11" s="21">
        <v>0</v>
      </c>
      <c r="AF11" s="12">
        <v>2</v>
      </c>
      <c r="AG11" s="12">
        <v>1</v>
      </c>
      <c r="AH11" s="12">
        <v>0</v>
      </c>
      <c r="AI11" s="12">
        <v>1</v>
      </c>
      <c r="AJ11" s="12">
        <v>1</v>
      </c>
      <c r="AK11" s="12">
        <v>0</v>
      </c>
      <c r="AL11" s="12">
        <v>1</v>
      </c>
      <c r="AM11" s="12">
        <v>1</v>
      </c>
      <c r="AN11" s="12">
        <v>0</v>
      </c>
      <c r="AO11" s="12">
        <v>1</v>
      </c>
      <c r="AP11" s="31">
        <v>1</v>
      </c>
      <c r="AQ11" s="12">
        <v>1</v>
      </c>
      <c r="AR11" s="12">
        <v>2</v>
      </c>
      <c r="AS11" s="12">
        <v>2</v>
      </c>
      <c r="AT11" s="12">
        <v>2</v>
      </c>
      <c r="AU11" s="12">
        <v>2</v>
      </c>
      <c r="AV11" s="12">
        <v>2</v>
      </c>
      <c r="AW11" s="12">
        <v>0</v>
      </c>
      <c r="AX11" s="12">
        <v>2</v>
      </c>
      <c r="AY11" s="12">
        <v>2</v>
      </c>
      <c r="AZ11" s="12">
        <v>0</v>
      </c>
      <c r="BA11" s="12">
        <v>3</v>
      </c>
      <c r="BB11" s="12">
        <v>1</v>
      </c>
      <c r="BC11" s="21">
        <v>3</v>
      </c>
      <c r="BD11" s="12">
        <v>3</v>
      </c>
      <c r="BE11" s="12">
        <v>3</v>
      </c>
      <c r="BF11" s="31">
        <v>3</v>
      </c>
      <c r="BG11" s="12">
        <v>3</v>
      </c>
      <c r="BH11" s="12">
        <v>3</v>
      </c>
      <c r="BI11" s="12">
        <v>3</v>
      </c>
      <c r="BJ11" s="14">
        <v>3</v>
      </c>
    </row>
    <row r="12" spans="1:62" ht="15" customHeight="1">
      <c r="A12" s="101" t="s">
        <v>2</v>
      </c>
      <c r="B12" s="110" t="s">
        <v>4</v>
      </c>
      <c r="C12" s="110" t="s">
        <v>9</v>
      </c>
      <c r="D12" s="110" t="s">
        <v>8</v>
      </c>
      <c r="E12" s="110" t="s">
        <v>8</v>
      </c>
      <c r="F12" s="32" t="s">
        <v>1</v>
      </c>
      <c r="G12" s="33"/>
      <c r="H12" s="33"/>
      <c r="I12" s="49">
        <v>0.73578574656377904</v>
      </c>
      <c r="J12" s="34"/>
      <c r="K12" s="85">
        <f t="shared" si="0"/>
        <v>92</v>
      </c>
      <c r="L12" s="86">
        <f t="shared" si="1"/>
        <v>9</v>
      </c>
      <c r="M12" s="87">
        <f t="shared" si="2"/>
        <v>-3</v>
      </c>
      <c r="N12" s="33"/>
      <c r="O12" s="35">
        <v>-2</v>
      </c>
      <c r="P12" s="33">
        <v>0</v>
      </c>
      <c r="Q12" s="33">
        <v>-1</v>
      </c>
      <c r="R12" s="36">
        <v>0</v>
      </c>
      <c r="S12" s="37">
        <v>0</v>
      </c>
      <c r="T12" s="33">
        <v>1</v>
      </c>
      <c r="U12" s="33">
        <v>1</v>
      </c>
      <c r="V12" s="38">
        <v>1</v>
      </c>
      <c r="W12" s="37">
        <v>1</v>
      </c>
      <c r="X12" s="33">
        <v>0</v>
      </c>
      <c r="Y12" s="33">
        <v>2</v>
      </c>
      <c r="Z12" s="33">
        <v>2</v>
      </c>
      <c r="AA12" s="33">
        <v>2</v>
      </c>
      <c r="AB12" s="33">
        <v>0</v>
      </c>
      <c r="AC12" s="33">
        <v>3</v>
      </c>
      <c r="AD12" s="36">
        <v>3</v>
      </c>
      <c r="AE12" s="35">
        <v>0</v>
      </c>
      <c r="AF12" s="33">
        <v>2</v>
      </c>
      <c r="AG12" s="33">
        <v>2</v>
      </c>
      <c r="AH12" s="33">
        <v>0</v>
      </c>
      <c r="AI12" s="33">
        <v>2</v>
      </c>
      <c r="AJ12" s="33">
        <v>2</v>
      </c>
      <c r="AK12" s="33">
        <v>0</v>
      </c>
      <c r="AL12" s="33">
        <v>3</v>
      </c>
      <c r="AM12" s="33">
        <v>3</v>
      </c>
      <c r="AN12" s="33">
        <v>0</v>
      </c>
      <c r="AO12" s="33">
        <v>3</v>
      </c>
      <c r="AP12" s="38">
        <v>3</v>
      </c>
      <c r="AQ12" s="33">
        <v>3</v>
      </c>
      <c r="AR12" s="33">
        <v>3</v>
      </c>
      <c r="AS12" s="33">
        <v>3</v>
      </c>
      <c r="AT12" s="33">
        <v>3</v>
      </c>
      <c r="AU12" s="33">
        <v>3</v>
      </c>
      <c r="AV12" s="33">
        <v>3</v>
      </c>
      <c r="AW12" s="33">
        <v>1</v>
      </c>
      <c r="AX12" s="33">
        <v>3</v>
      </c>
      <c r="AY12" s="33">
        <v>3</v>
      </c>
      <c r="AZ12" s="33">
        <v>1</v>
      </c>
      <c r="BA12" s="33">
        <v>3</v>
      </c>
      <c r="BB12" s="33">
        <v>3</v>
      </c>
      <c r="BC12" s="35">
        <v>3</v>
      </c>
      <c r="BD12" s="33">
        <v>3</v>
      </c>
      <c r="BE12" s="33">
        <v>3</v>
      </c>
      <c r="BF12" s="38">
        <v>3</v>
      </c>
      <c r="BG12" s="33">
        <v>3</v>
      </c>
      <c r="BH12" s="33">
        <v>3</v>
      </c>
      <c r="BI12" s="33">
        <v>3</v>
      </c>
      <c r="BJ12" s="36">
        <v>3</v>
      </c>
    </row>
    <row r="13" spans="1:62" ht="15" customHeight="1">
      <c r="A13" s="102"/>
      <c r="B13" s="108"/>
      <c r="C13" s="108"/>
      <c r="D13" s="108"/>
      <c r="E13" s="108"/>
      <c r="F13" s="61" t="s">
        <v>3</v>
      </c>
      <c r="G13" s="6"/>
      <c r="H13" s="6"/>
      <c r="I13" s="47">
        <v>0.73597910637525299</v>
      </c>
      <c r="J13" s="7"/>
      <c r="K13" s="79">
        <f t="shared" si="0"/>
        <v>89</v>
      </c>
      <c r="L13" s="80">
        <f t="shared" si="1"/>
        <v>10</v>
      </c>
      <c r="M13" s="81">
        <f t="shared" si="2"/>
        <v>-4</v>
      </c>
      <c r="N13" s="6"/>
      <c r="O13" s="20">
        <v>-2</v>
      </c>
      <c r="P13" s="6">
        <v>0</v>
      </c>
      <c r="Q13" s="6">
        <v>-1</v>
      </c>
      <c r="R13" s="11">
        <v>0</v>
      </c>
      <c r="S13" s="25">
        <v>-1</v>
      </c>
      <c r="T13" s="6">
        <v>0</v>
      </c>
      <c r="U13" s="6">
        <v>1</v>
      </c>
      <c r="V13" s="30">
        <v>0</v>
      </c>
      <c r="W13" s="25">
        <v>1</v>
      </c>
      <c r="X13" s="6">
        <v>0</v>
      </c>
      <c r="Y13" s="6">
        <v>2</v>
      </c>
      <c r="Z13" s="6">
        <v>2</v>
      </c>
      <c r="AA13" s="6">
        <v>1</v>
      </c>
      <c r="AB13" s="6">
        <v>0</v>
      </c>
      <c r="AC13" s="6">
        <v>3</v>
      </c>
      <c r="AD13" s="11">
        <v>3</v>
      </c>
      <c r="AE13" s="20">
        <v>0</v>
      </c>
      <c r="AF13" s="6">
        <v>2</v>
      </c>
      <c r="AG13" s="6">
        <v>2</v>
      </c>
      <c r="AH13" s="6">
        <v>0</v>
      </c>
      <c r="AI13" s="6">
        <v>2</v>
      </c>
      <c r="AJ13" s="6">
        <v>2</v>
      </c>
      <c r="AK13" s="6">
        <v>0</v>
      </c>
      <c r="AL13" s="6">
        <v>3</v>
      </c>
      <c r="AM13" s="6">
        <v>3</v>
      </c>
      <c r="AN13" s="6">
        <v>0</v>
      </c>
      <c r="AO13" s="6">
        <v>3</v>
      </c>
      <c r="AP13" s="30">
        <v>3</v>
      </c>
      <c r="AQ13" s="6">
        <v>3</v>
      </c>
      <c r="AR13" s="6">
        <v>3</v>
      </c>
      <c r="AS13" s="6">
        <v>3</v>
      </c>
      <c r="AT13" s="6">
        <v>3</v>
      </c>
      <c r="AU13" s="6">
        <v>3</v>
      </c>
      <c r="AV13" s="6">
        <v>3</v>
      </c>
      <c r="AW13" s="6">
        <v>1</v>
      </c>
      <c r="AX13" s="6">
        <v>3</v>
      </c>
      <c r="AY13" s="6">
        <v>3</v>
      </c>
      <c r="AZ13" s="6">
        <v>1</v>
      </c>
      <c r="BA13" s="6">
        <v>3</v>
      </c>
      <c r="BB13" s="6">
        <v>3</v>
      </c>
      <c r="BC13" s="20">
        <v>3</v>
      </c>
      <c r="BD13" s="6">
        <v>3</v>
      </c>
      <c r="BE13" s="6">
        <v>3</v>
      </c>
      <c r="BF13" s="30">
        <v>3</v>
      </c>
      <c r="BG13" s="6">
        <v>3</v>
      </c>
      <c r="BH13" s="6">
        <v>3</v>
      </c>
      <c r="BI13" s="6">
        <v>3</v>
      </c>
      <c r="BJ13" s="11">
        <v>3</v>
      </c>
    </row>
    <row r="14" spans="1:62" ht="15" customHeight="1">
      <c r="A14" s="102"/>
      <c r="B14" s="108"/>
      <c r="C14" s="108" t="s">
        <v>8</v>
      </c>
      <c r="D14" s="108"/>
      <c r="E14" s="108"/>
      <c r="F14" s="61" t="s">
        <v>1</v>
      </c>
      <c r="G14" s="6"/>
      <c r="H14" s="6"/>
      <c r="I14" s="47">
        <v>0.73652340487289503</v>
      </c>
      <c r="J14" s="7"/>
      <c r="K14" s="79">
        <f t="shared" si="0"/>
        <v>82</v>
      </c>
      <c r="L14" s="80">
        <f t="shared" si="1"/>
        <v>12</v>
      </c>
      <c r="M14" s="81">
        <f t="shared" si="2"/>
        <v>-7</v>
      </c>
      <c r="N14" s="6"/>
      <c r="O14" s="20">
        <v>-2</v>
      </c>
      <c r="P14" s="6">
        <v>0</v>
      </c>
      <c r="Q14" s="6">
        <v>-1</v>
      </c>
      <c r="R14" s="11">
        <v>0</v>
      </c>
      <c r="S14" s="25">
        <v>-1</v>
      </c>
      <c r="T14" s="6">
        <v>-1</v>
      </c>
      <c r="U14" s="6">
        <v>0</v>
      </c>
      <c r="V14" s="30">
        <v>0</v>
      </c>
      <c r="W14" s="25">
        <v>-1</v>
      </c>
      <c r="X14" s="6">
        <v>-1</v>
      </c>
      <c r="Y14" s="6">
        <v>2</v>
      </c>
      <c r="Z14" s="6">
        <v>1</v>
      </c>
      <c r="AA14" s="6">
        <v>0</v>
      </c>
      <c r="AB14" s="6">
        <v>0</v>
      </c>
      <c r="AC14" s="6">
        <v>3</v>
      </c>
      <c r="AD14" s="11">
        <v>2</v>
      </c>
      <c r="AE14" s="20">
        <v>0</v>
      </c>
      <c r="AF14" s="6">
        <v>2</v>
      </c>
      <c r="AG14" s="6">
        <v>2</v>
      </c>
      <c r="AH14" s="6">
        <v>0</v>
      </c>
      <c r="AI14" s="6">
        <v>2</v>
      </c>
      <c r="AJ14" s="6">
        <v>2</v>
      </c>
      <c r="AK14" s="6">
        <v>0</v>
      </c>
      <c r="AL14" s="6">
        <v>3</v>
      </c>
      <c r="AM14" s="6">
        <v>3</v>
      </c>
      <c r="AN14" s="6">
        <v>0</v>
      </c>
      <c r="AO14" s="6">
        <v>3</v>
      </c>
      <c r="AP14" s="30">
        <v>3</v>
      </c>
      <c r="AQ14" s="6">
        <v>3</v>
      </c>
      <c r="AR14" s="6">
        <v>3</v>
      </c>
      <c r="AS14" s="6">
        <v>3</v>
      </c>
      <c r="AT14" s="6">
        <v>3</v>
      </c>
      <c r="AU14" s="6">
        <v>3</v>
      </c>
      <c r="AV14" s="6">
        <v>3</v>
      </c>
      <c r="AW14" s="6">
        <v>0</v>
      </c>
      <c r="AX14" s="6">
        <v>3</v>
      </c>
      <c r="AY14" s="6">
        <v>3</v>
      </c>
      <c r="AZ14" s="6">
        <v>0</v>
      </c>
      <c r="BA14" s="6">
        <v>3</v>
      </c>
      <c r="BB14" s="6">
        <v>3</v>
      </c>
      <c r="BC14" s="20">
        <v>3</v>
      </c>
      <c r="BD14" s="6">
        <v>3</v>
      </c>
      <c r="BE14" s="6">
        <v>3</v>
      </c>
      <c r="BF14" s="30">
        <v>3</v>
      </c>
      <c r="BG14" s="6">
        <v>3</v>
      </c>
      <c r="BH14" s="6">
        <v>3</v>
      </c>
      <c r="BI14" s="6">
        <v>3</v>
      </c>
      <c r="BJ14" s="11">
        <v>3</v>
      </c>
    </row>
    <row r="15" spans="1:62" ht="15" customHeight="1">
      <c r="A15" s="102"/>
      <c r="B15" s="109"/>
      <c r="C15" s="109"/>
      <c r="D15" s="109"/>
      <c r="E15" s="109"/>
      <c r="F15" s="39" t="s">
        <v>3</v>
      </c>
      <c r="G15" s="40"/>
      <c r="H15" s="40"/>
      <c r="I15" s="50">
        <v>0.73624104108960897</v>
      </c>
      <c r="J15" s="41"/>
      <c r="K15" s="88">
        <f t="shared" si="0"/>
        <v>85</v>
      </c>
      <c r="L15" s="89">
        <f t="shared" si="1"/>
        <v>13</v>
      </c>
      <c r="M15" s="90">
        <f t="shared" si="2"/>
        <v>-5</v>
      </c>
      <c r="N15" s="40"/>
      <c r="O15" s="42">
        <v>-2</v>
      </c>
      <c r="P15" s="40">
        <v>0</v>
      </c>
      <c r="Q15" s="40">
        <v>-1</v>
      </c>
      <c r="R15" s="43">
        <v>0</v>
      </c>
      <c r="S15" s="44">
        <v>-1</v>
      </c>
      <c r="T15" s="40">
        <v>0</v>
      </c>
      <c r="U15" s="40">
        <v>0</v>
      </c>
      <c r="V15" s="45">
        <v>0</v>
      </c>
      <c r="W15" s="44">
        <v>-1</v>
      </c>
      <c r="X15" s="40">
        <v>0</v>
      </c>
      <c r="Y15" s="40">
        <v>2</v>
      </c>
      <c r="Z15" s="40">
        <v>2</v>
      </c>
      <c r="AA15" s="40">
        <v>1</v>
      </c>
      <c r="AB15" s="40">
        <v>0</v>
      </c>
      <c r="AC15" s="40">
        <v>3</v>
      </c>
      <c r="AD15" s="43">
        <v>3</v>
      </c>
      <c r="AE15" s="42">
        <v>0</v>
      </c>
      <c r="AF15" s="40">
        <v>2</v>
      </c>
      <c r="AG15" s="40">
        <v>2</v>
      </c>
      <c r="AH15" s="40">
        <v>0</v>
      </c>
      <c r="AI15" s="40">
        <v>2</v>
      </c>
      <c r="AJ15" s="40">
        <v>2</v>
      </c>
      <c r="AK15" s="40">
        <v>0</v>
      </c>
      <c r="AL15" s="40">
        <v>3</v>
      </c>
      <c r="AM15" s="40">
        <v>3</v>
      </c>
      <c r="AN15" s="40">
        <v>0</v>
      </c>
      <c r="AO15" s="40">
        <v>3</v>
      </c>
      <c r="AP15" s="45">
        <v>3</v>
      </c>
      <c r="AQ15" s="40">
        <v>3</v>
      </c>
      <c r="AR15" s="40">
        <v>3</v>
      </c>
      <c r="AS15" s="40">
        <v>3</v>
      </c>
      <c r="AT15" s="40">
        <v>3</v>
      </c>
      <c r="AU15" s="40">
        <v>3</v>
      </c>
      <c r="AV15" s="40">
        <v>3</v>
      </c>
      <c r="AW15" s="40">
        <v>0</v>
      </c>
      <c r="AX15" s="40">
        <v>3</v>
      </c>
      <c r="AY15" s="40">
        <v>3</v>
      </c>
      <c r="AZ15" s="40">
        <v>0</v>
      </c>
      <c r="BA15" s="40">
        <v>3</v>
      </c>
      <c r="BB15" s="40">
        <v>3</v>
      </c>
      <c r="BC15" s="42">
        <v>3</v>
      </c>
      <c r="BD15" s="40">
        <v>3</v>
      </c>
      <c r="BE15" s="40">
        <v>3</v>
      </c>
      <c r="BF15" s="45">
        <v>3</v>
      </c>
      <c r="BG15" s="40">
        <v>3</v>
      </c>
      <c r="BH15" s="40">
        <v>3</v>
      </c>
      <c r="BI15" s="40">
        <v>3</v>
      </c>
      <c r="BJ15" s="43">
        <v>3</v>
      </c>
    </row>
    <row r="16" spans="1:62" ht="15" customHeight="1">
      <c r="A16" s="102"/>
      <c r="B16" s="110" t="s">
        <v>5</v>
      </c>
      <c r="C16" s="110" t="s">
        <v>9</v>
      </c>
      <c r="D16" s="110" t="s">
        <v>8</v>
      </c>
      <c r="E16" s="110" t="s">
        <v>8</v>
      </c>
      <c r="F16" s="32" t="s">
        <v>1</v>
      </c>
      <c r="G16" s="33"/>
      <c r="H16" s="33"/>
      <c r="I16" s="49">
        <v>0.73713152383081404</v>
      </c>
      <c r="J16" s="34"/>
      <c r="K16" s="85">
        <f t="shared" si="0"/>
        <v>66</v>
      </c>
      <c r="L16" s="86">
        <f t="shared" si="1"/>
        <v>11</v>
      </c>
      <c r="M16" s="87">
        <f t="shared" si="2"/>
        <v>-5</v>
      </c>
      <c r="N16" s="33"/>
      <c r="O16" s="35">
        <v>-2</v>
      </c>
      <c r="P16" s="33">
        <v>0</v>
      </c>
      <c r="Q16" s="33">
        <v>-1</v>
      </c>
      <c r="R16" s="36">
        <v>0</v>
      </c>
      <c r="S16" s="37">
        <v>-1</v>
      </c>
      <c r="T16" s="33">
        <v>-1</v>
      </c>
      <c r="U16" s="33">
        <v>1</v>
      </c>
      <c r="V16" s="38">
        <v>1</v>
      </c>
      <c r="W16" s="37">
        <v>0</v>
      </c>
      <c r="X16" s="33">
        <v>0</v>
      </c>
      <c r="Y16" s="33">
        <v>0</v>
      </c>
      <c r="Z16" s="33">
        <v>1</v>
      </c>
      <c r="AA16" s="33">
        <v>1</v>
      </c>
      <c r="AB16" s="33">
        <v>0</v>
      </c>
      <c r="AC16" s="33">
        <v>1</v>
      </c>
      <c r="AD16" s="36">
        <v>1</v>
      </c>
      <c r="AE16" s="35">
        <v>0</v>
      </c>
      <c r="AF16" s="33">
        <v>2</v>
      </c>
      <c r="AG16" s="33">
        <v>2</v>
      </c>
      <c r="AH16" s="33">
        <v>0</v>
      </c>
      <c r="AI16" s="33">
        <v>2</v>
      </c>
      <c r="AJ16" s="33">
        <v>2</v>
      </c>
      <c r="AK16" s="33">
        <v>0</v>
      </c>
      <c r="AL16" s="33">
        <v>2</v>
      </c>
      <c r="AM16" s="33">
        <v>1</v>
      </c>
      <c r="AN16" s="33">
        <v>0</v>
      </c>
      <c r="AO16" s="33">
        <v>2</v>
      </c>
      <c r="AP16" s="38">
        <v>1</v>
      </c>
      <c r="AQ16" s="33">
        <v>1</v>
      </c>
      <c r="AR16" s="33">
        <v>3</v>
      </c>
      <c r="AS16" s="33">
        <v>2</v>
      </c>
      <c r="AT16" s="33">
        <v>1</v>
      </c>
      <c r="AU16" s="33">
        <v>3</v>
      </c>
      <c r="AV16" s="33">
        <v>3</v>
      </c>
      <c r="AW16" s="33">
        <v>1</v>
      </c>
      <c r="AX16" s="33">
        <v>2</v>
      </c>
      <c r="AY16" s="33">
        <v>2</v>
      </c>
      <c r="AZ16" s="33">
        <v>0</v>
      </c>
      <c r="BA16" s="33">
        <v>2</v>
      </c>
      <c r="BB16" s="33">
        <v>2</v>
      </c>
      <c r="BC16" s="20">
        <v>3</v>
      </c>
      <c r="BD16" s="6">
        <v>3</v>
      </c>
      <c r="BE16" s="6">
        <v>3</v>
      </c>
      <c r="BF16" s="30">
        <v>3</v>
      </c>
      <c r="BG16" s="6">
        <v>3</v>
      </c>
      <c r="BH16" s="6">
        <v>3</v>
      </c>
      <c r="BI16" s="6">
        <v>3</v>
      </c>
      <c r="BJ16" s="11">
        <v>3</v>
      </c>
    </row>
    <row r="17" spans="1:62" ht="15" customHeight="1">
      <c r="A17" s="102"/>
      <c r="B17" s="108"/>
      <c r="C17" s="108"/>
      <c r="D17" s="108"/>
      <c r="E17" s="108"/>
      <c r="F17" s="61" t="s">
        <v>3</v>
      </c>
      <c r="G17" s="6"/>
      <c r="H17" s="6"/>
      <c r="I17" s="47">
        <v>0.73699105878138904</v>
      </c>
      <c r="J17" s="7"/>
      <c r="K17" s="79">
        <f t="shared" si="0"/>
        <v>79</v>
      </c>
      <c r="L17" s="80">
        <f t="shared" si="1"/>
        <v>14</v>
      </c>
      <c r="M17" s="81">
        <f t="shared" si="2"/>
        <v>-3</v>
      </c>
      <c r="N17" s="6"/>
      <c r="O17" s="20">
        <v>-2</v>
      </c>
      <c r="P17" s="6">
        <v>0</v>
      </c>
      <c r="Q17" s="6">
        <v>-1</v>
      </c>
      <c r="R17" s="11">
        <v>0</v>
      </c>
      <c r="S17" s="25">
        <v>0</v>
      </c>
      <c r="T17" s="6">
        <v>0</v>
      </c>
      <c r="U17" s="6">
        <v>1</v>
      </c>
      <c r="V17" s="30">
        <v>0</v>
      </c>
      <c r="W17" s="25">
        <v>0</v>
      </c>
      <c r="X17" s="6">
        <v>0</v>
      </c>
      <c r="Y17" s="6">
        <v>0</v>
      </c>
      <c r="Z17" s="6">
        <v>2</v>
      </c>
      <c r="AA17" s="6">
        <v>2</v>
      </c>
      <c r="AB17" s="6">
        <v>0</v>
      </c>
      <c r="AC17" s="6">
        <v>2</v>
      </c>
      <c r="AD17" s="11">
        <v>2</v>
      </c>
      <c r="AE17" s="20">
        <v>0</v>
      </c>
      <c r="AF17" s="6">
        <v>2</v>
      </c>
      <c r="AG17" s="6">
        <v>2</v>
      </c>
      <c r="AH17" s="6">
        <v>0</v>
      </c>
      <c r="AI17" s="6">
        <v>2</v>
      </c>
      <c r="AJ17" s="6">
        <v>2</v>
      </c>
      <c r="AK17" s="6">
        <v>0</v>
      </c>
      <c r="AL17" s="6">
        <v>3</v>
      </c>
      <c r="AM17" s="6">
        <v>2</v>
      </c>
      <c r="AN17" s="6">
        <v>0</v>
      </c>
      <c r="AO17" s="6">
        <v>3</v>
      </c>
      <c r="AP17" s="30">
        <v>3</v>
      </c>
      <c r="AQ17" s="6">
        <v>2</v>
      </c>
      <c r="AR17" s="6">
        <v>3</v>
      </c>
      <c r="AS17" s="6">
        <v>3</v>
      </c>
      <c r="AT17" s="6">
        <v>1</v>
      </c>
      <c r="AU17" s="6">
        <v>3</v>
      </c>
      <c r="AV17" s="6">
        <v>3</v>
      </c>
      <c r="AW17" s="6">
        <v>1</v>
      </c>
      <c r="AX17" s="6">
        <v>3</v>
      </c>
      <c r="AY17" s="6">
        <v>2</v>
      </c>
      <c r="AZ17" s="6">
        <v>0</v>
      </c>
      <c r="BA17" s="6">
        <v>3</v>
      </c>
      <c r="BB17" s="6">
        <v>3</v>
      </c>
      <c r="BC17" s="20">
        <v>3</v>
      </c>
      <c r="BD17" s="6">
        <v>3</v>
      </c>
      <c r="BE17" s="6">
        <v>3</v>
      </c>
      <c r="BF17" s="30">
        <v>3</v>
      </c>
      <c r="BG17" s="6">
        <v>3</v>
      </c>
      <c r="BH17" s="6">
        <v>3</v>
      </c>
      <c r="BI17" s="6">
        <v>3</v>
      </c>
      <c r="BJ17" s="11">
        <v>3</v>
      </c>
    </row>
    <row r="18" spans="1:62" ht="15" customHeight="1">
      <c r="A18" s="102"/>
      <c r="B18" s="108"/>
      <c r="C18" s="108"/>
      <c r="D18" s="108" t="s">
        <v>9</v>
      </c>
      <c r="E18" s="108"/>
      <c r="F18" s="61" t="s">
        <v>1</v>
      </c>
      <c r="G18" s="6"/>
      <c r="H18" s="6"/>
      <c r="I18" s="47">
        <v>0.73770594302242098</v>
      </c>
      <c r="J18" s="7"/>
      <c r="K18" s="79">
        <f t="shared" si="0"/>
        <v>60</v>
      </c>
      <c r="L18" s="80">
        <f t="shared" si="1"/>
        <v>14</v>
      </c>
      <c r="M18" s="81">
        <f t="shared" si="2"/>
        <v>-14</v>
      </c>
      <c r="N18" s="6"/>
      <c r="O18" s="20">
        <v>-3</v>
      </c>
      <c r="P18" s="6">
        <v>0</v>
      </c>
      <c r="Q18" s="6">
        <v>-2</v>
      </c>
      <c r="R18" s="11">
        <v>0</v>
      </c>
      <c r="S18" s="25">
        <v>-2</v>
      </c>
      <c r="T18" s="6">
        <v>-2</v>
      </c>
      <c r="U18" s="6">
        <v>-2</v>
      </c>
      <c r="V18" s="30">
        <v>-2</v>
      </c>
      <c r="W18" s="25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1</v>
      </c>
      <c r="AD18" s="11">
        <v>0</v>
      </c>
      <c r="AE18" s="20">
        <v>0</v>
      </c>
      <c r="AF18" s="6">
        <v>2</v>
      </c>
      <c r="AG18" s="6">
        <v>2</v>
      </c>
      <c r="AH18" s="6">
        <v>-1</v>
      </c>
      <c r="AI18" s="6">
        <v>2</v>
      </c>
      <c r="AJ18" s="6">
        <v>2</v>
      </c>
      <c r="AK18" s="6">
        <v>0</v>
      </c>
      <c r="AL18" s="6">
        <v>2</v>
      </c>
      <c r="AM18" s="6">
        <v>2</v>
      </c>
      <c r="AN18" s="6">
        <v>0</v>
      </c>
      <c r="AO18" s="6">
        <v>2</v>
      </c>
      <c r="AP18" s="30">
        <v>2</v>
      </c>
      <c r="AQ18" s="6">
        <v>1</v>
      </c>
      <c r="AR18" s="6">
        <v>2</v>
      </c>
      <c r="AS18" s="6">
        <v>2</v>
      </c>
      <c r="AT18" s="6">
        <v>1</v>
      </c>
      <c r="AU18" s="6">
        <v>2</v>
      </c>
      <c r="AV18" s="6">
        <v>2</v>
      </c>
      <c r="AW18" s="6">
        <v>0</v>
      </c>
      <c r="AX18" s="6">
        <v>2</v>
      </c>
      <c r="AY18" s="6">
        <v>2</v>
      </c>
      <c r="AZ18" s="6">
        <v>0</v>
      </c>
      <c r="BA18" s="6">
        <v>3</v>
      </c>
      <c r="BB18" s="6">
        <v>2</v>
      </c>
      <c r="BC18" s="20">
        <v>3</v>
      </c>
      <c r="BD18" s="6">
        <v>3</v>
      </c>
      <c r="BE18" s="6">
        <v>3</v>
      </c>
      <c r="BF18" s="30">
        <v>3</v>
      </c>
      <c r="BG18" s="6">
        <v>3</v>
      </c>
      <c r="BH18" s="6">
        <v>3</v>
      </c>
      <c r="BI18" s="6">
        <v>3</v>
      </c>
      <c r="BJ18" s="11">
        <v>3</v>
      </c>
    </row>
    <row r="19" spans="1:62" ht="15" customHeight="1">
      <c r="A19" s="102"/>
      <c r="B19" s="108"/>
      <c r="C19" s="108"/>
      <c r="D19" s="108"/>
      <c r="E19" s="108"/>
      <c r="F19" s="61" t="s">
        <v>3</v>
      </c>
      <c r="G19" s="6"/>
      <c r="H19" s="6"/>
      <c r="I19" s="47">
        <v>0.73752362226309798</v>
      </c>
      <c r="J19" s="7"/>
      <c r="K19" s="79">
        <f t="shared" si="0"/>
        <v>62</v>
      </c>
      <c r="L19" s="80">
        <f t="shared" si="1"/>
        <v>10</v>
      </c>
      <c r="M19" s="81">
        <f t="shared" si="2"/>
        <v>-17</v>
      </c>
      <c r="N19" s="6"/>
      <c r="O19" s="20">
        <v>-3</v>
      </c>
      <c r="P19" s="6">
        <v>0</v>
      </c>
      <c r="Q19" s="6">
        <v>-2</v>
      </c>
      <c r="R19" s="11">
        <v>0</v>
      </c>
      <c r="S19" s="25">
        <v>-2</v>
      </c>
      <c r="T19" s="6">
        <v>-2</v>
      </c>
      <c r="U19" s="6">
        <v>-1</v>
      </c>
      <c r="V19" s="30">
        <v>-2</v>
      </c>
      <c r="W19" s="25">
        <v>-1</v>
      </c>
      <c r="X19" s="6">
        <v>-2</v>
      </c>
      <c r="Y19" s="6">
        <v>0</v>
      </c>
      <c r="Z19" s="6">
        <v>0</v>
      </c>
      <c r="AA19" s="6">
        <v>0</v>
      </c>
      <c r="AB19" s="6">
        <v>0</v>
      </c>
      <c r="AC19" s="6">
        <v>2</v>
      </c>
      <c r="AD19" s="11">
        <v>1</v>
      </c>
      <c r="AE19" s="20">
        <v>-1</v>
      </c>
      <c r="AF19" s="6">
        <v>2</v>
      </c>
      <c r="AG19" s="6">
        <v>2</v>
      </c>
      <c r="AH19" s="6">
        <v>-1</v>
      </c>
      <c r="AI19" s="6">
        <v>2</v>
      </c>
      <c r="AJ19" s="6">
        <v>2</v>
      </c>
      <c r="AK19" s="6">
        <v>0</v>
      </c>
      <c r="AL19" s="6">
        <v>2</v>
      </c>
      <c r="AM19" s="6">
        <v>2</v>
      </c>
      <c r="AN19" s="6">
        <v>0</v>
      </c>
      <c r="AO19" s="6">
        <v>2</v>
      </c>
      <c r="AP19" s="30">
        <v>2</v>
      </c>
      <c r="AQ19" s="6">
        <v>1</v>
      </c>
      <c r="AR19" s="6">
        <v>2</v>
      </c>
      <c r="AS19" s="6">
        <v>2</v>
      </c>
      <c r="AT19" s="6">
        <v>1</v>
      </c>
      <c r="AU19" s="6">
        <v>2</v>
      </c>
      <c r="AV19" s="6">
        <v>2</v>
      </c>
      <c r="AW19" s="6">
        <v>0</v>
      </c>
      <c r="AX19" s="6">
        <v>2</v>
      </c>
      <c r="AY19" s="6">
        <v>2</v>
      </c>
      <c r="AZ19" s="6">
        <v>0</v>
      </c>
      <c r="BA19" s="6">
        <v>3</v>
      </c>
      <c r="BB19" s="6">
        <v>2</v>
      </c>
      <c r="BC19" s="20">
        <v>3</v>
      </c>
      <c r="BD19" s="6">
        <v>3</v>
      </c>
      <c r="BE19" s="6">
        <v>3</v>
      </c>
      <c r="BF19" s="30">
        <v>3</v>
      </c>
      <c r="BG19" s="6">
        <v>3</v>
      </c>
      <c r="BH19" s="6">
        <v>3</v>
      </c>
      <c r="BI19" s="6">
        <v>3</v>
      </c>
      <c r="BJ19" s="11">
        <v>3</v>
      </c>
    </row>
    <row r="20" spans="1:62" ht="15" customHeight="1">
      <c r="A20" s="102"/>
      <c r="B20" s="108"/>
      <c r="C20" s="108" t="s">
        <v>8</v>
      </c>
      <c r="D20" s="108" t="s">
        <v>8</v>
      </c>
      <c r="E20" s="108"/>
      <c r="F20" s="61" t="s">
        <v>1</v>
      </c>
      <c r="G20" s="6"/>
      <c r="H20" s="6"/>
      <c r="I20" s="47">
        <v>0.73744546055675797</v>
      </c>
      <c r="J20" s="7"/>
      <c r="K20" s="79">
        <f t="shared" si="0"/>
        <v>63</v>
      </c>
      <c r="L20" s="80">
        <f t="shared" si="1"/>
        <v>13</v>
      </c>
      <c r="M20" s="81">
        <f t="shared" si="2"/>
        <v>-10</v>
      </c>
      <c r="N20" s="6"/>
      <c r="O20" s="20">
        <v>-2</v>
      </c>
      <c r="P20" s="6">
        <v>0</v>
      </c>
      <c r="Q20" s="6">
        <v>-1</v>
      </c>
      <c r="R20" s="11">
        <v>0</v>
      </c>
      <c r="S20" s="25">
        <v>-2</v>
      </c>
      <c r="T20" s="6">
        <v>-1</v>
      </c>
      <c r="U20" s="6">
        <v>0</v>
      </c>
      <c r="V20" s="30">
        <v>-1</v>
      </c>
      <c r="W20" s="25">
        <v>-1</v>
      </c>
      <c r="X20" s="6">
        <v>-2</v>
      </c>
      <c r="Y20" s="6">
        <v>0</v>
      </c>
      <c r="Z20" s="6">
        <v>0</v>
      </c>
      <c r="AA20" s="6">
        <v>0</v>
      </c>
      <c r="AB20" s="6">
        <v>0</v>
      </c>
      <c r="AC20" s="6">
        <v>1</v>
      </c>
      <c r="AD20" s="11">
        <v>1</v>
      </c>
      <c r="AE20" s="20">
        <v>0</v>
      </c>
      <c r="AF20" s="6">
        <v>2</v>
      </c>
      <c r="AG20" s="6">
        <v>2</v>
      </c>
      <c r="AH20" s="6">
        <v>0</v>
      </c>
      <c r="AI20" s="6">
        <v>2</v>
      </c>
      <c r="AJ20" s="6">
        <v>2</v>
      </c>
      <c r="AK20" s="6">
        <v>0</v>
      </c>
      <c r="AL20" s="6">
        <v>2</v>
      </c>
      <c r="AM20" s="6">
        <v>2</v>
      </c>
      <c r="AN20" s="6">
        <v>0</v>
      </c>
      <c r="AO20" s="6">
        <v>2</v>
      </c>
      <c r="AP20" s="30">
        <v>2</v>
      </c>
      <c r="AQ20" s="6">
        <v>1</v>
      </c>
      <c r="AR20" s="6">
        <v>3</v>
      </c>
      <c r="AS20" s="6">
        <v>2</v>
      </c>
      <c r="AT20" s="6">
        <v>1</v>
      </c>
      <c r="AU20" s="6">
        <v>3</v>
      </c>
      <c r="AV20" s="6">
        <v>3</v>
      </c>
      <c r="AW20" s="6">
        <v>0</v>
      </c>
      <c r="AX20" s="6">
        <v>2</v>
      </c>
      <c r="AY20" s="6">
        <v>2</v>
      </c>
      <c r="AZ20" s="6">
        <v>0</v>
      </c>
      <c r="BA20" s="6">
        <v>2</v>
      </c>
      <c r="BB20" s="6">
        <v>2</v>
      </c>
      <c r="BC20" s="20">
        <v>3</v>
      </c>
      <c r="BD20" s="6">
        <v>3</v>
      </c>
      <c r="BE20" s="6">
        <v>3</v>
      </c>
      <c r="BF20" s="30">
        <v>3</v>
      </c>
      <c r="BG20" s="6">
        <v>3</v>
      </c>
      <c r="BH20" s="6">
        <v>3</v>
      </c>
      <c r="BI20" s="6">
        <v>3</v>
      </c>
      <c r="BJ20" s="11">
        <v>3</v>
      </c>
    </row>
    <row r="21" spans="1:62" ht="15" customHeight="1">
      <c r="A21" s="102"/>
      <c r="B21" s="108"/>
      <c r="C21" s="108"/>
      <c r="D21" s="108"/>
      <c r="E21" s="108"/>
      <c r="F21" s="61" t="s">
        <v>3</v>
      </c>
      <c r="G21" s="6"/>
      <c r="H21" s="6"/>
      <c r="I21" s="47">
        <v>0.73700366787643801</v>
      </c>
      <c r="J21" s="7"/>
      <c r="K21" s="79">
        <f t="shared" si="0"/>
        <v>64</v>
      </c>
      <c r="L21" s="80">
        <f t="shared" si="1"/>
        <v>18</v>
      </c>
      <c r="M21" s="81">
        <f t="shared" si="2"/>
        <v>-3</v>
      </c>
      <c r="N21" s="6"/>
      <c r="O21" s="20">
        <v>-2</v>
      </c>
      <c r="P21" s="6">
        <v>0</v>
      </c>
      <c r="Q21" s="6">
        <v>-1</v>
      </c>
      <c r="R21" s="11">
        <v>0</v>
      </c>
      <c r="S21" s="25">
        <v>0</v>
      </c>
      <c r="T21" s="6">
        <v>0</v>
      </c>
      <c r="U21" s="6">
        <v>0</v>
      </c>
      <c r="V21" s="30">
        <v>0</v>
      </c>
      <c r="W21" s="25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2</v>
      </c>
      <c r="AD21" s="11">
        <v>1</v>
      </c>
      <c r="AE21" s="20">
        <v>0</v>
      </c>
      <c r="AF21" s="6">
        <v>2</v>
      </c>
      <c r="AG21" s="6">
        <v>2</v>
      </c>
      <c r="AH21" s="6">
        <v>0</v>
      </c>
      <c r="AI21" s="6">
        <v>2</v>
      </c>
      <c r="AJ21" s="6">
        <v>2</v>
      </c>
      <c r="AK21" s="6">
        <v>0</v>
      </c>
      <c r="AL21" s="6">
        <v>2</v>
      </c>
      <c r="AM21" s="6">
        <v>2</v>
      </c>
      <c r="AN21" s="6">
        <v>0</v>
      </c>
      <c r="AO21" s="6">
        <v>2</v>
      </c>
      <c r="AP21" s="30">
        <v>2</v>
      </c>
      <c r="AQ21" s="6">
        <v>1</v>
      </c>
      <c r="AR21" s="6">
        <v>3</v>
      </c>
      <c r="AS21" s="6">
        <v>2</v>
      </c>
      <c r="AT21" s="6">
        <v>1</v>
      </c>
      <c r="AU21" s="6">
        <v>3</v>
      </c>
      <c r="AV21" s="6">
        <v>3</v>
      </c>
      <c r="AW21" s="6">
        <v>0</v>
      </c>
      <c r="AX21" s="6">
        <v>2</v>
      </c>
      <c r="AY21" s="6">
        <v>2</v>
      </c>
      <c r="AZ21" s="6">
        <v>0</v>
      </c>
      <c r="BA21" s="6">
        <v>2</v>
      </c>
      <c r="BB21" s="6">
        <v>2</v>
      </c>
      <c r="BC21" s="20">
        <v>3</v>
      </c>
      <c r="BD21" s="6">
        <v>3</v>
      </c>
      <c r="BE21" s="6">
        <v>3</v>
      </c>
      <c r="BF21" s="30">
        <v>3</v>
      </c>
      <c r="BG21" s="6">
        <v>3</v>
      </c>
      <c r="BH21" s="6">
        <v>3</v>
      </c>
      <c r="BI21" s="6">
        <v>3</v>
      </c>
      <c r="BJ21" s="11">
        <v>3</v>
      </c>
    </row>
    <row r="22" spans="1:62" ht="15" customHeight="1">
      <c r="A22" s="102"/>
      <c r="B22" s="108"/>
      <c r="C22" s="108"/>
      <c r="D22" s="108" t="s">
        <v>9</v>
      </c>
      <c r="E22" s="108"/>
      <c r="F22" s="61" t="s">
        <v>1</v>
      </c>
      <c r="G22" s="6"/>
      <c r="H22" s="6"/>
      <c r="I22" s="47">
        <v>0.73830173326391002</v>
      </c>
      <c r="J22" s="7"/>
      <c r="K22" s="79">
        <f t="shared" si="0"/>
        <v>56</v>
      </c>
      <c r="L22" s="80">
        <f t="shared" si="1"/>
        <v>6</v>
      </c>
      <c r="M22" s="81">
        <f t="shared" si="2"/>
        <v>-31</v>
      </c>
      <c r="N22" s="6"/>
      <c r="O22" s="20">
        <v>-3</v>
      </c>
      <c r="P22" s="6">
        <v>-1</v>
      </c>
      <c r="Q22" s="6">
        <v>-2</v>
      </c>
      <c r="R22" s="11">
        <v>0</v>
      </c>
      <c r="S22" s="25">
        <v>-3</v>
      </c>
      <c r="T22" s="6">
        <v>-3</v>
      </c>
      <c r="U22" s="6">
        <v>-3</v>
      </c>
      <c r="V22" s="30">
        <v>-3</v>
      </c>
      <c r="W22" s="25">
        <v>-1</v>
      </c>
      <c r="X22" s="6">
        <v>-2</v>
      </c>
      <c r="Y22" s="6">
        <v>-1</v>
      </c>
      <c r="Z22" s="6">
        <v>-2</v>
      </c>
      <c r="AA22" s="6">
        <v>-1</v>
      </c>
      <c r="AB22" s="6">
        <v>-2</v>
      </c>
      <c r="AC22" s="6">
        <v>0</v>
      </c>
      <c r="AD22" s="11">
        <v>0</v>
      </c>
      <c r="AE22" s="20">
        <v>-1</v>
      </c>
      <c r="AF22" s="6">
        <v>2</v>
      </c>
      <c r="AG22" s="6">
        <v>2</v>
      </c>
      <c r="AH22" s="6">
        <v>-1</v>
      </c>
      <c r="AI22" s="6">
        <v>2</v>
      </c>
      <c r="AJ22" s="6">
        <v>2</v>
      </c>
      <c r="AK22" s="6">
        <v>-1</v>
      </c>
      <c r="AL22" s="6">
        <v>2</v>
      </c>
      <c r="AM22" s="6">
        <v>0</v>
      </c>
      <c r="AN22" s="6">
        <v>-1</v>
      </c>
      <c r="AO22" s="6">
        <v>2</v>
      </c>
      <c r="AP22" s="30">
        <v>2</v>
      </c>
      <c r="AQ22" s="6">
        <v>1</v>
      </c>
      <c r="AR22" s="6">
        <v>2</v>
      </c>
      <c r="AS22" s="6">
        <v>2</v>
      </c>
      <c r="AT22" s="6">
        <v>1</v>
      </c>
      <c r="AU22" s="6">
        <v>2</v>
      </c>
      <c r="AV22" s="6">
        <v>2</v>
      </c>
      <c r="AW22" s="6">
        <v>0</v>
      </c>
      <c r="AX22" s="6">
        <v>2</v>
      </c>
      <c r="AY22" s="6">
        <v>2</v>
      </c>
      <c r="AZ22" s="6">
        <v>0</v>
      </c>
      <c r="BA22" s="6">
        <v>2</v>
      </c>
      <c r="BB22" s="6">
        <v>2</v>
      </c>
      <c r="BC22" s="20">
        <v>3</v>
      </c>
      <c r="BD22" s="6">
        <v>3</v>
      </c>
      <c r="BE22" s="6">
        <v>3</v>
      </c>
      <c r="BF22" s="30">
        <v>3</v>
      </c>
      <c r="BG22" s="6">
        <v>3</v>
      </c>
      <c r="BH22" s="6">
        <v>3</v>
      </c>
      <c r="BI22" s="6">
        <v>3</v>
      </c>
      <c r="BJ22" s="11">
        <v>3</v>
      </c>
    </row>
    <row r="23" spans="1:62" ht="15" customHeight="1">
      <c r="A23" s="103"/>
      <c r="B23" s="111"/>
      <c r="C23" s="111"/>
      <c r="D23" s="111"/>
      <c r="E23" s="111"/>
      <c r="F23" s="62" t="s">
        <v>3</v>
      </c>
      <c r="G23" s="12"/>
      <c r="H23" s="12"/>
      <c r="I23" s="48">
        <v>0.73810028685147999</v>
      </c>
      <c r="J23" s="13"/>
      <c r="K23" s="82">
        <f t="shared" si="0"/>
        <v>57</v>
      </c>
      <c r="L23" s="83">
        <f t="shared" si="1"/>
        <v>8</v>
      </c>
      <c r="M23" s="84">
        <f t="shared" si="2"/>
        <v>-26</v>
      </c>
      <c r="N23" s="12"/>
      <c r="O23" s="21">
        <v>-3</v>
      </c>
      <c r="P23" s="12">
        <v>-1</v>
      </c>
      <c r="Q23" s="12">
        <v>-3</v>
      </c>
      <c r="R23" s="14">
        <v>0</v>
      </c>
      <c r="S23" s="26">
        <v>-3</v>
      </c>
      <c r="T23" s="12">
        <v>-3</v>
      </c>
      <c r="U23" s="12">
        <v>-2</v>
      </c>
      <c r="V23" s="31">
        <v>-3</v>
      </c>
      <c r="W23" s="26">
        <v>-1</v>
      </c>
      <c r="X23" s="12">
        <v>-2</v>
      </c>
      <c r="Y23" s="12">
        <v>0</v>
      </c>
      <c r="Z23" s="12">
        <v>-1</v>
      </c>
      <c r="AA23" s="12">
        <v>-1</v>
      </c>
      <c r="AB23" s="12">
        <v>-1</v>
      </c>
      <c r="AC23" s="12">
        <v>0</v>
      </c>
      <c r="AD23" s="14">
        <v>0</v>
      </c>
      <c r="AE23" s="21">
        <v>0</v>
      </c>
      <c r="AF23" s="12">
        <v>2</v>
      </c>
      <c r="AG23" s="12">
        <v>2</v>
      </c>
      <c r="AH23" s="12">
        <v>0</v>
      </c>
      <c r="AI23" s="12">
        <v>2</v>
      </c>
      <c r="AJ23" s="12">
        <v>2</v>
      </c>
      <c r="AK23" s="12">
        <v>-1</v>
      </c>
      <c r="AL23" s="12">
        <v>2</v>
      </c>
      <c r="AM23" s="12">
        <v>1</v>
      </c>
      <c r="AN23" s="12">
        <v>-1</v>
      </c>
      <c r="AO23" s="12">
        <v>2</v>
      </c>
      <c r="AP23" s="31">
        <v>2</v>
      </c>
      <c r="AQ23" s="12">
        <v>1</v>
      </c>
      <c r="AR23" s="12">
        <v>2</v>
      </c>
      <c r="AS23" s="12">
        <v>2</v>
      </c>
      <c r="AT23" s="12">
        <v>1</v>
      </c>
      <c r="AU23" s="12">
        <v>2</v>
      </c>
      <c r="AV23" s="12">
        <v>2</v>
      </c>
      <c r="AW23" s="12">
        <v>0</v>
      </c>
      <c r="AX23" s="12">
        <v>2</v>
      </c>
      <c r="AY23" s="12">
        <v>2</v>
      </c>
      <c r="AZ23" s="12">
        <v>0</v>
      </c>
      <c r="BA23" s="12">
        <v>2</v>
      </c>
      <c r="BB23" s="12">
        <v>2</v>
      </c>
      <c r="BC23" s="21">
        <v>3</v>
      </c>
      <c r="BD23" s="12">
        <v>3</v>
      </c>
      <c r="BE23" s="12">
        <v>3</v>
      </c>
      <c r="BF23" s="31">
        <v>3</v>
      </c>
      <c r="BG23" s="12">
        <v>3</v>
      </c>
      <c r="BH23" s="12">
        <v>3</v>
      </c>
      <c r="BI23" s="12">
        <v>3</v>
      </c>
      <c r="BJ23" s="14">
        <v>3</v>
      </c>
    </row>
    <row r="24" spans="1:62" ht="15" customHeight="1">
      <c r="A24" s="101" t="s">
        <v>6</v>
      </c>
      <c r="B24" s="107" t="s">
        <v>7</v>
      </c>
      <c r="C24" s="107" t="s">
        <v>9</v>
      </c>
      <c r="D24" s="107" t="s">
        <v>8</v>
      </c>
      <c r="E24" s="107" t="s">
        <v>8</v>
      </c>
      <c r="F24" s="60" t="s">
        <v>1</v>
      </c>
      <c r="G24" s="8"/>
      <c r="H24" s="8"/>
      <c r="I24" s="92">
        <v>0.732757351740559</v>
      </c>
      <c r="J24" s="9"/>
      <c r="K24" s="76">
        <f t="shared" si="0"/>
        <v>74</v>
      </c>
      <c r="L24" s="77">
        <f t="shared" si="1"/>
        <v>16</v>
      </c>
      <c r="M24" s="78">
        <f t="shared" si="2"/>
        <v>-5</v>
      </c>
      <c r="N24" s="8"/>
      <c r="O24" s="19">
        <v>-3</v>
      </c>
      <c r="P24" s="8">
        <v>0</v>
      </c>
      <c r="Q24" s="8">
        <v>-2</v>
      </c>
      <c r="R24" s="10">
        <v>0</v>
      </c>
      <c r="S24" s="24">
        <v>0</v>
      </c>
      <c r="T24" s="8">
        <v>0</v>
      </c>
      <c r="U24" s="8">
        <v>0</v>
      </c>
      <c r="V24" s="29">
        <v>0</v>
      </c>
      <c r="W24" s="24">
        <v>0</v>
      </c>
      <c r="X24" s="8">
        <v>0</v>
      </c>
      <c r="Y24" s="8">
        <v>0</v>
      </c>
      <c r="Z24" s="8">
        <v>1</v>
      </c>
      <c r="AA24" s="8">
        <v>0</v>
      </c>
      <c r="AB24" s="8">
        <v>0</v>
      </c>
      <c r="AC24" s="8">
        <v>1</v>
      </c>
      <c r="AD24" s="10">
        <v>0</v>
      </c>
      <c r="AE24" s="19">
        <v>0</v>
      </c>
      <c r="AF24" s="8">
        <v>2</v>
      </c>
      <c r="AG24" s="8">
        <v>2</v>
      </c>
      <c r="AH24" s="8">
        <v>0</v>
      </c>
      <c r="AI24" s="8">
        <v>2</v>
      </c>
      <c r="AJ24" s="8">
        <v>2</v>
      </c>
      <c r="AK24" s="8">
        <v>0</v>
      </c>
      <c r="AL24" s="8">
        <v>3</v>
      </c>
      <c r="AM24" s="8">
        <v>3</v>
      </c>
      <c r="AN24" s="8">
        <v>0</v>
      </c>
      <c r="AO24" s="8">
        <v>3</v>
      </c>
      <c r="AP24" s="29">
        <v>3</v>
      </c>
      <c r="AQ24" s="8">
        <v>3</v>
      </c>
      <c r="AR24" s="8">
        <v>2</v>
      </c>
      <c r="AS24" s="8">
        <v>2</v>
      </c>
      <c r="AT24" s="8">
        <v>3</v>
      </c>
      <c r="AU24" s="8">
        <v>2</v>
      </c>
      <c r="AV24" s="8">
        <v>2</v>
      </c>
      <c r="AW24" s="8">
        <v>2</v>
      </c>
      <c r="AX24" s="8">
        <v>3</v>
      </c>
      <c r="AY24" s="8">
        <v>2</v>
      </c>
      <c r="AZ24" s="8">
        <v>2</v>
      </c>
      <c r="BA24" s="8">
        <v>3</v>
      </c>
      <c r="BB24" s="8">
        <v>2</v>
      </c>
      <c r="BC24" s="19">
        <v>3</v>
      </c>
      <c r="BD24" s="8">
        <v>3</v>
      </c>
      <c r="BE24" s="8">
        <v>3</v>
      </c>
      <c r="BF24" s="29">
        <v>3</v>
      </c>
      <c r="BG24" s="8">
        <v>3</v>
      </c>
      <c r="BH24" s="8">
        <v>3</v>
      </c>
      <c r="BI24" s="8">
        <v>3</v>
      </c>
      <c r="BJ24" s="10">
        <v>3</v>
      </c>
    </row>
    <row r="25" spans="1:62" ht="15" customHeight="1">
      <c r="A25" s="102"/>
      <c r="B25" s="108"/>
      <c r="C25" s="108"/>
      <c r="D25" s="108"/>
      <c r="E25" s="108"/>
      <c r="F25" s="61" t="s">
        <v>1</v>
      </c>
      <c r="G25" s="6">
        <v>3</v>
      </c>
      <c r="H25" s="6"/>
      <c r="I25" s="47">
        <v>0.76393777812364105</v>
      </c>
      <c r="J25" s="7"/>
      <c r="K25" s="79">
        <f t="shared" si="0"/>
        <v>38</v>
      </c>
      <c r="L25" s="80">
        <f t="shared" si="1"/>
        <v>5</v>
      </c>
      <c r="M25" s="81">
        <f t="shared" si="2"/>
        <v>-52</v>
      </c>
      <c r="N25" s="6"/>
      <c r="O25" s="20">
        <v>-2</v>
      </c>
      <c r="P25" s="6">
        <v>-2</v>
      </c>
      <c r="Q25" s="6">
        <v>-2</v>
      </c>
      <c r="R25" s="11">
        <v>-2</v>
      </c>
      <c r="S25" s="25">
        <v>-2</v>
      </c>
      <c r="T25" s="6">
        <v>-2</v>
      </c>
      <c r="U25" s="6">
        <v>-2</v>
      </c>
      <c r="V25" s="30">
        <v>-2</v>
      </c>
      <c r="W25" s="25">
        <v>-2</v>
      </c>
      <c r="X25" s="6">
        <v>-2</v>
      </c>
      <c r="Y25" s="6">
        <v>-2</v>
      </c>
      <c r="Z25" s="6">
        <v>-2</v>
      </c>
      <c r="AA25" s="6">
        <v>-2</v>
      </c>
      <c r="AB25" s="6">
        <v>-2</v>
      </c>
      <c r="AC25" s="6">
        <v>-2</v>
      </c>
      <c r="AD25" s="11">
        <v>-2</v>
      </c>
      <c r="AE25" s="20">
        <v>-2</v>
      </c>
      <c r="AF25" s="6">
        <v>0</v>
      </c>
      <c r="AG25" s="6">
        <v>-2</v>
      </c>
      <c r="AH25" s="6">
        <v>-2</v>
      </c>
      <c r="AI25" s="6">
        <v>0</v>
      </c>
      <c r="AJ25" s="6">
        <v>-1</v>
      </c>
      <c r="AK25" s="6">
        <v>-2</v>
      </c>
      <c r="AL25" s="6">
        <v>0</v>
      </c>
      <c r="AM25" s="6">
        <v>-1</v>
      </c>
      <c r="AN25" s="6">
        <v>-2</v>
      </c>
      <c r="AO25" s="6">
        <v>-1</v>
      </c>
      <c r="AP25" s="30">
        <v>-1</v>
      </c>
      <c r="AQ25" s="6">
        <v>-1</v>
      </c>
      <c r="AR25" s="6">
        <v>3</v>
      </c>
      <c r="AS25" s="6">
        <v>1</v>
      </c>
      <c r="AT25" s="6">
        <v>-1</v>
      </c>
      <c r="AU25" s="6">
        <v>3</v>
      </c>
      <c r="AV25" s="6">
        <v>3</v>
      </c>
      <c r="AW25" s="6">
        <v>-2</v>
      </c>
      <c r="AX25" s="6">
        <v>2</v>
      </c>
      <c r="AY25" s="6">
        <v>0</v>
      </c>
      <c r="AZ25" s="6">
        <v>-2</v>
      </c>
      <c r="BA25" s="6">
        <v>2</v>
      </c>
      <c r="BB25" s="6">
        <v>0</v>
      </c>
      <c r="BC25" s="20">
        <v>3</v>
      </c>
      <c r="BD25" s="6">
        <v>3</v>
      </c>
      <c r="BE25" s="6">
        <v>3</v>
      </c>
      <c r="BF25" s="30">
        <v>3</v>
      </c>
      <c r="BG25" s="6">
        <v>3</v>
      </c>
      <c r="BH25" s="6">
        <v>3</v>
      </c>
      <c r="BI25" s="6">
        <v>3</v>
      </c>
      <c r="BJ25" s="11">
        <v>3</v>
      </c>
    </row>
    <row r="26" spans="1:62" ht="15" customHeight="1">
      <c r="A26" s="102"/>
      <c r="B26" s="108"/>
      <c r="C26" s="108"/>
      <c r="D26" s="108"/>
      <c r="E26" s="108"/>
      <c r="F26" s="61" t="s">
        <v>1</v>
      </c>
      <c r="G26" s="6">
        <v>5</v>
      </c>
      <c r="H26" s="6"/>
      <c r="I26" s="47">
        <v>0.76131623344057198</v>
      </c>
      <c r="J26" s="7"/>
      <c r="K26" s="79">
        <f t="shared" si="0"/>
        <v>48</v>
      </c>
      <c r="L26" s="80">
        <f t="shared" si="1"/>
        <v>6</v>
      </c>
      <c r="M26" s="81">
        <f t="shared" si="2"/>
        <v>-43</v>
      </c>
      <c r="N26" s="6"/>
      <c r="O26" s="20">
        <v>-2</v>
      </c>
      <c r="P26" s="6">
        <v>-2</v>
      </c>
      <c r="Q26" s="6">
        <v>-2</v>
      </c>
      <c r="R26" s="11">
        <v>-1</v>
      </c>
      <c r="S26" s="25">
        <v>-2</v>
      </c>
      <c r="T26" s="6">
        <v>-2</v>
      </c>
      <c r="U26" s="6">
        <v>-2</v>
      </c>
      <c r="V26" s="30">
        <v>-2</v>
      </c>
      <c r="W26" s="25">
        <v>-2</v>
      </c>
      <c r="X26" s="6">
        <v>-2</v>
      </c>
      <c r="Y26" s="6">
        <v>-2</v>
      </c>
      <c r="Z26" s="6">
        <v>-2</v>
      </c>
      <c r="AA26" s="6">
        <v>-2</v>
      </c>
      <c r="AB26" s="6">
        <v>-2</v>
      </c>
      <c r="AC26" s="6">
        <v>-2</v>
      </c>
      <c r="AD26" s="11">
        <v>-2</v>
      </c>
      <c r="AE26" s="20">
        <v>-2</v>
      </c>
      <c r="AF26" s="6">
        <v>2</v>
      </c>
      <c r="AG26" s="6">
        <v>0</v>
      </c>
      <c r="AH26" s="6">
        <v>-2</v>
      </c>
      <c r="AI26" s="6">
        <v>2</v>
      </c>
      <c r="AJ26" s="6">
        <v>0</v>
      </c>
      <c r="AK26" s="6">
        <v>-2</v>
      </c>
      <c r="AL26" s="6">
        <v>1</v>
      </c>
      <c r="AM26" s="6">
        <v>-1</v>
      </c>
      <c r="AN26" s="6">
        <v>-2</v>
      </c>
      <c r="AO26" s="6">
        <v>1</v>
      </c>
      <c r="AP26" s="30">
        <v>-1</v>
      </c>
      <c r="AQ26" s="6">
        <v>0</v>
      </c>
      <c r="AR26" s="6">
        <v>3</v>
      </c>
      <c r="AS26" s="6">
        <v>3</v>
      </c>
      <c r="AT26" s="6">
        <v>0</v>
      </c>
      <c r="AU26" s="6">
        <v>3</v>
      </c>
      <c r="AV26" s="6">
        <v>3</v>
      </c>
      <c r="AW26" s="6">
        <v>-1</v>
      </c>
      <c r="AX26" s="6">
        <v>3</v>
      </c>
      <c r="AY26" s="6">
        <v>0</v>
      </c>
      <c r="AZ26" s="6">
        <v>-1</v>
      </c>
      <c r="BA26" s="6">
        <v>3</v>
      </c>
      <c r="BB26" s="6">
        <v>0</v>
      </c>
      <c r="BC26" s="20">
        <v>3</v>
      </c>
      <c r="BD26" s="6">
        <v>3</v>
      </c>
      <c r="BE26" s="6">
        <v>3</v>
      </c>
      <c r="BF26" s="30">
        <v>3</v>
      </c>
      <c r="BG26" s="6">
        <v>3</v>
      </c>
      <c r="BH26" s="6">
        <v>3</v>
      </c>
      <c r="BI26" s="6">
        <v>3</v>
      </c>
      <c r="BJ26" s="11">
        <v>3</v>
      </c>
    </row>
    <row r="27" spans="1:62" ht="15" customHeight="1">
      <c r="A27" s="102"/>
      <c r="B27" s="108"/>
      <c r="C27" s="108"/>
      <c r="D27" s="108"/>
      <c r="E27" s="108"/>
      <c r="F27" s="61" t="s">
        <v>3</v>
      </c>
      <c r="G27" s="6"/>
      <c r="H27" s="6"/>
      <c r="I27" s="53">
        <v>0.73287124583030605</v>
      </c>
      <c r="J27" s="7"/>
      <c r="K27" s="79">
        <f t="shared" si="0"/>
        <v>75</v>
      </c>
      <c r="L27" s="80">
        <f t="shared" si="1"/>
        <v>15</v>
      </c>
      <c r="M27" s="81">
        <f t="shared" si="2"/>
        <v>-5</v>
      </c>
      <c r="N27" s="6"/>
      <c r="O27" s="20">
        <v>-3</v>
      </c>
      <c r="P27" s="6">
        <v>0</v>
      </c>
      <c r="Q27" s="6">
        <v>-2</v>
      </c>
      <c r="R27" s="11">
        <v>0</v>
      </c>
      <c r="S27" s="25">
        <v>0</v>
      </c>
      <c r="T27" s="6">
        <v>0</v>
      </c>
      <c r="U27" s="6">
        <v>0</v>
      </c>
      <c r="V27" s="30">
        <v>0</v>
      </c>
      <c r="W27" s="25">
        <v>0</v>
      </c>
      <c r="X27" s="6">
        <v>0</v>
      </c>
      <c r="Y27" s="6">
        <v>1</v>
      </c>
      <c r="Z27" s="6">
        <v>1</v>
      </c>
      <c r="AA27" s="6">
        <v>0</v>
      </c>
      <c r="AB27" s="6">
        <v>0</v>
      </c>
      <c r="AC27" s="6">
        <v>1</v>
      </c>
      <c r="AD27" s="11">
        <v>0</v>
      </c>
      <c r="AE27" s="20">
        <v>0</v>
      </c>
      <c r="AF27" s="6">
        <v>2</v>
      </c>
      <c r="AG27" s="6">
        <v>2</v>
      </c>
      <c r="AH27" s="6">
        <v>0</v>
      </c>
      <c r="AI27" s="6">
        <v>2</v>
      </c>
      <c r="AJ27" s="6">
        <v>2</v>
      </c>
      <c r="AK27" s="6">
        <v>0</v>
      </c>
      <c r="AL27" s="6">
        <v>3</v>
      </c>
      <c r="AM27" s="6">
        <v>3</v>
      </c>
      <c r="AN27" s="6">
        <v>0</v>
      </c>
      <c r="AO27" s="6">
        <v>3</v>
      </c>
      <c r="AP27" s="30">
        <v>3</v>
      </c>
      <c r="AQ27" s="6">
        <v>3</v>
      </c>
      <c r="AR27" s="6">
        <v>2</v>
      </c>
      <c r="AS27" s="6">
        <v>2</v>
      </c>
      <c r="AT27" s="6">
        <v>3</v>
      </c>
      <c r="AU27" s="6">
        <v>2</v>
      </c>
      <c r="AV27" s="6">
        <v>2</v>
      </c>
      <c r="AW27" s="6">
        <v>2</v>
      </c>
      <c r="AX27" s="6">
        <v>3</v>
      </c>
      <c r="AY27" s="6">
        <v>2</v>
      </c>
      <c r="AZ27" s="6">
        <v>2</v>
      </c>
      <c r="BA27" s="6">
        <v>3</v>
      </c>
      <c r="BB27" s="6">
        <v>2</v>
      </c>
      <c r="BC27" s="20">
        <v>3</v>
      </c>
      <c r="BD27" s="6">
        <v>3</v>
      </c>
      <c r="BE27" s="6">
        <v>3</v>
      </c>
      <c r="BF27" s="30">
        <v>3</v>
      </c>
      <c r="BG27" s="6">
        <v>3</v>
      </c>
      <c r="BH27" s="6">
        <v>3</v>
      </c>
      <c r="BI27" s="6">
        <v>3</v>
      </c>
      <c r="BJ27" s="11">
        <v>3</v>
      </c>
    </row>
    <row r="28" spans="1:62" ht="15" customHeight="1">
      <c r="A28" s="102"/>
      <c r="B28" s="108"/>
      <c r="C28" s="108"/>
      <c r="D28" s="108"/>
      <c r="E28" s="108"/>
      <c r="F28" s="61" t="s">
        <v>3</v>
      </c>
      <c r="G28" s="6">
        <v>3</v>
      </c>
      <c r="H28" s="6"/>
      <c r="I28" s="47">
        <v>0.76440292789736797</v>
      </c>
      <c r="J28" s="7"/>
      <c r="K28" s="79">
        <f t="shared" si="0"/>
        <v>38</v>
      </c>
      <c r="L28" s="80">
        <f t="shared" si="1"/>
        <v>4</v>
      </c>
      <c r="M28" s="81">
        <f t="shared" si="2"/>
        <v>-51</v>
      </c>
      <c r="N28" s="6"/>
      <c r="O28" s="20">
        <v>-2</v>
      </c>
      <c r="P28" s="6">
        <v>-2</v>
      </c>
      <c r="Q28" s="6">
        <v>-2</v>
      </c>
      <c r="R28" s="11">
        <v>-1</v>
      </c>
      <c r="S28" s="25">
        <v>-2</v>
      </c>
      <c r="T28" s="6">
        <v>-2</v>
      </c>
      <c r="U28" s="6">
        <v>-2</v>
      </c>
      <c r="V28" s="30">
        <v>-2</v>
      </c>
      <c r="W28" s="25">
        <v>-2</v>
      </c>
      <c r="X28" s="6">
        <v>-2</v>
      </c>
      <c r="Y28" s="6">
        <v>-2</v>
      </c>
      <c r="Z28" s="6">
        <v>-2</v>
      </c>
      <c r="AA28" s="6">
        <v>-2</v>
      </c>
      <c r="AB28" s="6">
        <v>-2</v>
      </c>
      <c r="AC28" s="6">
        <v>-2</v>
      </c>
      <c r="AD28" s="11">
        <v>-2</v>
      </c>
      <c r="AE28" s="20">
        <v>-2</v>
      </c>
      <c r="AF28" s="6">
        <v>0</v>
      </c>
      <c r="AG28" s="6">
        <v>-2</v>
      </c>
      <c r="AH28" s="6">
        <v>-2</v>
      </c>
      <c r="AI28" s="6">
        <v>0</v>
      </c>
      <c r="AJ28" s="6">
        <v>-2</v>
      </c>
      <c r="AK28" s="6">
        <v>-2</v>
      </c>
      <c r="AL28" s="6">
        <v>-1</v>
      </c>
      <c r="AM28" s="6">
        <v>-1</v>
      </c>
      <c r="AN28" s="6">
        <v>-2</v>
      </c>
      <c r="AO28" s="6">
        <v>-1</v>
      </c>
      <c r="AP28" s="30">
        <v>-1</v>
      </c>
      <c r="AQ28" s="6">
        <v>-1</v>
      </c>
      <c r="AR28" s="6">
        <v>3</v>
      </c>
      <c r="AS28" s="6">
        <v>2</v>
      </c>
      <c r="AT28" s="6">
        <v>-1</v>
      </c>
      <c r="AU28" s="6">
        <v>3</v>
      </c>
      <c r="AV28" s="6">
        <v>2</v>
      </c>
      <c r="AW28" s="6">
        <v>-1</v>
      </c>
      <c r="AX28" s="6">
        <v>2</v>
      </c>
      <c r="AY28" s="6">
        <v>0</v>
      </c>
      <c r="AZ28" s="6">
        <v>-1</v>
      </c>
      <c r="BA28" s="6">
        <v>2</v>
      </c>
      <c r="BB28" s="6">
        <v>0</v>
      </c>
      <c r="BC28" s="20">
        <v>3</v>
      </c>
      <c r="BD28" s="6">
        <v>3</v>
      </c>
      <c r="BE28" s="6">
        <v>3</v>
      </c>
      <c r="BF28" s="30">
        <v>3</v>
      </c>
      <c r="BG28" s="6">
        <v>3</v>
      </c>
      <c r="BH28" s="6">
        <v>3</v>
      </c>
      <c r="BI28" s="6">
        <v>3</v>
      </c>
      <c r="BJ28" s="11">
        <v>3</v>
      </c>
    </row>
    <row r="29" spans="1:62" ht="15" customHeight="1">
      <c r="A29" s="102"/>
      <c r="B29" s="108"/>
      <c r="C29" s="108"/>
      <c r="D29" s="108"/>
      <c r="E29" s="108"/>
      <c r="F29" s="61" t="s">
        <v>3</v>
      </c>
      <c r="G29" s="6">
        <v>5</v>
      </c>
      <c r="H29" s="6"/>
      <c r="I29" s="47">
        <v>0.76173368153787702</v>
      </c>
      <c r="J29" s="7"/>
      <c r="K29" s="79">
        <f t="shared" si="0"/>
        <v>45</v>
      </c>
      <c r="L29" s="80">
        <f t="shared" si="1"/>
        <v>7</v>
      </c>
      <c r="M29" s="81">
        <f t="shared" si="2"/>
        <v>-42</v>
      </c>
      <c r="N29" s="6"/>
      <c r="O29" s="20">
        <v>-2</v>
      </c>
      <c r="P29" s="6">
        <v>-2</v>
      </c>
      <c r="Q29" s="6">
        <v>-2</v>
      </c>
      <c r="R29" s="11">
        <v>-1</v>
      </c>
      <c r="S29" s="25">
        <v>-2</v>
      </c>
      <c r="T29" s="6">
        <v>-2</v>
      </c>
      <c r="U29" s="6">
        <v>-2</v>
      </c>
      <c r="V29" s="30">
        <v>-2</v>
      </c>
      <c r="W29" s="25">
        <v>-2</v>
      </c>
      <c r="X29" s="6">
        <v>-2</v>
      </c>
      <c r="Y29" s="6">
        <v>-2</v>
      </c>
      <c r="Z29" s="6">
        <v>-2</v>
      </c>
      <c r="AA29" s="6">
        <v>-2</v>
      </c>
      <c r="AB29" s="6">
        <v>-2</v>
      </c>
      <c r="AC29" s="6">
        <v>-2</v>
      </c>
      <c r="AD29" s="11">
        <v>-2</v>
      </c>
      <c r="AE29" s="20">
        <v>-2</v>
      </c>
      <c r="AF29" s="6">
        <v>1</v>
      </c>
      <c r="AG29" s="6">
        <v>0</v>
      </c>
      <c r="AH29" s="6">
        <v>-2</v>
      </c>
      <c r="AI29" s="6">
        <v>2</v>
      </c>
      <c r="AJ29" s="6">
        <v>0</v>
      </c>
      <c r="AK29" s="6">
        <v>-2</v>
      </c>
      <c r="AL29" s="6">
        <v>1</v>
      </c>
      <c r="AM29" s="6">
        <v>-1</v>
      </c>
      <c r="AN29" s="6">
        <v>-2</v>
      </c>
      <c r="AO29" s="6">
        <v>1</v>
      </c>
      <c r="AP29" s="30">
        <v>0</v>
      </c>
      <c r="AQ29" s="6">
        <v>0</v>
      </c>
      <c r="AR29" s="6">
        <v>3</v>
      </c>
      <c r="AS29" s="6">
        <v>3</v>
      </c>
      <c r="AT29" s="6">
        <v>0</v>
      </c>
      <c r="AU29" s="6">
        <v>3</v>
      </c>
      <c r="AV29" s="6">
        <v>3</v>
      </c>
      <c r="AW29" s="6">
        <v>-1</v>
      </c>
      <c r="AX29" s="6">
        <v>2</v>
      </c>
      <c r="AY29" s="6">
        <v>0</v>
      </c>
      <c r="AZ29" s="6">
        <v>-1</v>
      </c>
      <c r="BA29" s="6">
        <v>2</v>
      </c>
      <c r="BB29" s="6">
        <v>0</v>
      </c>
      <c r="BC29" s="20">
        <v>3</v>
      </c>
      <c r="BD29" s="6">
        <v>3</v>
      </c>
      <c r="BE29" s="6">
        <v>3</v>
      </c>
      <c r="BF29" s="30">
        <v>3</v>
      </c>
      <c r="BG29" s="6">
        <v>3</v>
      </c>
      <c r="BH29" s="6">
        <v>3</v>
      </c>
      <c r="BI29" s="6">
        <v>3</v>
      </c>
      <c r="BJ29" s="11">
        <v>3</v>
      </c>
    </row>
    <row r="30" spans="1:62" ht="15" customHeight="1">
      <c r="A30" s="102"/>
      <c r="B30" s="108"/>
      <c r="C30" s="108"/>
      <c r="D30" s="108" t="s">
        <v>9</v>
      </c>
      <c r="E30" s="108" t="s">
        <v>9</v>
      </c>
      <c r="F30" s="61" t="s">
        <v>1</v>
      </c>
      <c r="G30" s="6"/>
      <c r="H30" s="6"/>
      <c r="I30" s="53">
        <v>0.73027471784008902</v>
      </c>
      <c r="J30" s="7"/>
      <c r="K30" s="79">
        <f t="shared" si="0"/>
        <v>78</v>
      </c>
      <c r="L30" s="80">
        <f t="shared" si="1"/>
        <v>17</v>
      </c>
      <c r="M30" s="81">
        <f t="shared" si="2"/>
        <v>-2</v>
      </c>
      <c r="N30" s="6"/>
      <c r="O30" s="20">
        <v>-2</v>
      </c>
      <c r="P30" s="6">
        <v>0</v>
      </c>
      <c r="Q30" s="6">
        <v>0</v>
      </c>
      <c r="R30" s="11">
        <v>0</v>
      </c>
      <c r="S30" s="25">
        <v>0</v>
      </c>
      <c r="T30" s="6">
        <v>0</v>
      </c>
      <c r="U30" s="6">
        <v>0</v>
      </c>
      <c r="V30" s="30">
        <v>0</v>
      </c>
      <c r="W30" s="25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1</v>
      </c>
      <c r="AD30" s="11">
        <v>1</v>
      </c>
      <c r="AE30" s="20">
        <v>0</v>
      </c>
      <c r="AF30" s="6">
        <v>2</v>
      </c>
      <c r="AG30" s="6">
        <v>2</v>
      </c>
      <c r="AH30" s="6">
        <v>0</v>
      </c>
      <c r="AI30" s="6">
        <v>2</v>
      </c>
      <c r="AJ30" s="6">
        <v>2</v>
      </c>
      <c r="AK30" s="6">
        <v>0</v>
      </c>
      <c r="AL30" s="6">
        <v>3</v>
      </c>
      <c r="AM30" s="6">
        <v>3</v>
      </c>
      <c r="AN30" s="6">
        <v>0</v>
      </c>
      <c r="AO30" s="6">
        <v>3</v>
      </c>
      <c r="AP30" s="30">
        <v>3</v>
      </c>
      <c r="AQ30" s="6">
        <v>3</v>
      </c>
      <c r="AR30" s="6">
        <v>2</v>
      </c>
      <c r="AS30" s="6">
        <v>2</v>
      </c>
      <c r="AT30" s="6">
        <v>3</v>
      </c>
      <c r="AU30" s="6">
        <v>2</v>
      </c>
      <c r="AV30" s="6">
        <v>2</v>
      </c>
      <c r="AW30" s="6">
        <v>3</v>
      </c>
      <c r="AX30" s="6">
        <v>3</v>
      </c>
      <c r="AY30" s="6">
        <v>3</v>
      </c>
      <c r="AZ30" s="6">
        <v>3</v>
      </c>
      <c r="BA30" s="6">
        <v>3</v>
      </c>
      <c r="BB30" s="6">
        <v>3</v>
      </c>
      <c r="BC30" s="20">
        <v>3</v>
      </c>
      <c r="BD30" s="6">
        <v>3</v>
      </c>
      <c r="BE30" s="6">
        <v>3</v>
      </c>
      <c r="BF30" s="30">
        <v>3</v>
      </c>
      <c r="BG30" s="6">
        <v>3</v>
      </c>
      <c r="BH30" s="6">
        <v>3</v>
      </c>
      <c r="BI30" s="6">
        <v>3</v>
      </c>
      <c r="BJ30" s="11">
        <v>3</v>
      </c>
    </row>
    <row r="31" spans="1:62" ht="15" customHeight="1">
      <c r="A31" s="102"/>
      <c r="B31" s="108"/>
      <c r="C31" s="108"/>
      <c r="D31" s="108"/>
      <c r="E31" s="108"/>
      <c r="F31" s="61" t="s">
        <v>1</v>
      </c>
      <c r="G31" s="6">
        <v>3</v>
      </c>
      <c r="H31" s="6"/>
      <c r="I31" s="47">
        <v>0.75055099689863602</v>
      </c>
      <c r="J31" s="7"/>
      <c r="K31" s="79">
        <f t="shared" si="0"/>
        <v>39</v>
      </c>
      <c r="L31" s="80">
        <f t="shared" si="1"/>
        <v>5</v>
      </c>
      <c r="M31" s="81">
        <f t="shared" si="2"/>
        <v>-59</v>
      </c>
      <c r="N31" s="6"/>
      <c r="O31" s="20">
        <v>-3</v>
      </c>
      <c r="P31" s="6">
        <v>-3</v>
      </c>
      <c r="Q31" s="6">
        <v>-3</v>
      </c>
      <c r="R31" s="11">
        <v>-1</v>
      </c>
      <c r="S31" s="25">
        <v>-3</v>
      </c>
      <c r="T31" s="6">
        <v>-3</v>
      </c>
      <c r="U31" s="6">
        <v>-3</v>
      </c>
      <c r="V31" s="30">
        <v>-3</v>
      </c>
      <c r="W31" s="25">
        <v>-2</v>
      </c>
      <c r="X31" s="6">
        <v>-3</v>
      </c>
      <c r="Y31" s="6">
        <v>-2</v>
      </c>
      <c r="Z31" s="6">
        <v>-2</v>
      </c>
      <c r="AA31" s="6">
        <v>-2</v>
      </c>
      <c r="AB31" s="6">
        <v>-2</v>
      </c>
      <c r="AC31" s="6">
        <v>-2</v>
      </c>
      <c r="AD31" s="11">
        <v>-2</v>
      </c>
      <c r="AE31" s="20">
        <v>-3</v>
      </c>
      <c r="AF31" s="6">
        <v>0</v>
      </c>
      <c r="AG31" s="6">
        <v>-1</v>
      </c>
      <c r="AH31" s="6">
        <v>-3</v>
      </c>
      <c r="AI31" s="6">
        <v>1</v>
      </c>
      <c r="AJ31" s="6">
        <v>-1</v>
      </c>
      <c r="AK31" s="6">
        <v>-3</v>
      </c>
      <c r="AL31" s="6">
        <v>0</v>
      </c>
      <c r="AM31" s="6">
        <v>-2</v>
      </c>
      <c r="AN31" s="6">
        <v>-3</v>
      </c>
      <c r="AO31" s="6">
        <v>0</v>
      </c>
      <c r="AP31" s="30">
        <v>-1</v>
      </c>
      <c r="AQ31" s="6">
        <v>0</v>
      </c>
      <c r="AR31" s="6">
        <v>2</v>
      </c>
      <c r="AS31" s="6">
        <v>2</v>
      </c>
      <c r="AT31" s="6">
        <v>0</v>
      </c>
      <c r="AU31" s="6">
        <v>2</v>
      </c>
      <c r="AV31" s="6">
        <v>2</v>
      </c>
      <c r="AW31" s="6">
        <v>-2</v>
      </c>
      <c r="AX31" s="6">
        <v>2</v>
      </c>
      <c r="AY31" s="6">
        <v>1</v>
      </c>
      <c r="AZ31" s="6">
        <v>-1</v>
      </c>
      <c r="BA31" s="6">
        <v>2</v>
      </c>
      <c r="BB31" s="6">
        <v>1</v>
      </c>
      <c r="BC31" s="20">
        <v>3</v>
      </c>
      <c r="BD31" s="6">
        <v>3</v>
      </c>
      <c r="BE31" s="6">
        <v>3</v>
      </c>
      <c r="BF31" s="30">
        <v>3</v>
      </c>
      <c r="BG31" s="6">
        <v>3</v>
      </c>
      <c r="BH31" s="6">
        <v>3</v>
      </c>
      <c r="BI31" s="6">
        <v>3</v>
      </c>
      <c r="BJ31" s="11">
        <v>3</v>
      </c>
    </row>
    <row r="32" spans="1:62" ht="15" customHeight="1">
      <c r="A32" s="102"/>
      <c r="B32" s="108"/>
      <c r="C32" s="108"/>
      <c r="D32" s="108"/>
      <c r="E32" s="108"/>
      <c r="F32" s="61" t="s">
        <v>1</v>
      </c>
      <c r="G32" s="6">
        <v>5</v>
      </c>
      <c r="H32" s="6"/>
      <c r="I32" s="47">
        <v>0.74600469954523396</v>
      </c>
      <c r="J32" s="7"/>
      <c r="K32" s="79">
        <f t="shared" si="0"/>
        <v>50</v>
      </c>
      <c r="L32" s="80">
        <f t="shared" si="1"/>
        <v>4</v>
      </c>
      <c r="M32" s="81">
        <f t="shared" si="2"/>
        <v>-47</v>
      </c>
      <c r="N32" s="6"/>
      <c r="O32" s="20">
        <v>-3</v>
      </c>
      <c r="P32" s="6">
        <v>-2</v>
      </c>
      <c r="Q32" s="6">
        <v>-3</v>
      </c>
      <c r="R32" s="11">
        <v>-1</v>
      </c>
      <c r="S32" s="25">
        <v>-3</v>
      </c>
      <c r="T32" s="6">
        <v>-3</v>
      </c>
      <c r="U32" s="6">
        <v>-3</v>
      </c>
      <c r="V32" s="30">
        <v>-3</v>
      </c>
      <c r="W32" s="25">
        <v>-1</v>
      </c>
      <c r="X32" s="6">
        <v>-2</v>
      </c>
      <c r="Y32" s="6">
        <v>-2</v>
      </c>
      <c r="Z32" s="6">
        <v>-2</v>
      </c>
      <c r="AA32" s="6">
        <v>-2</v>
      </c>
      <c r="AB32" s="6">
        <v>-2</v>
      </c>
      <c r="AC32" s="6">
        <v>0</v>
      </c>
      <c r="AD32" s="11">
        <v>-1</v>
      </c>
      <c r="AE32" s="20">
        <v>-3</v>
      </c>
      <c r="AF32" s="6">
        <v>1</v>
      </c>
      <c r="AG32" s="6">
        <v>1</v>
      </c>
      <c r="AH32" s="6">
        <v>-3</v>
      </c>
      <c r="AI32" s="6">
        <v>1</v>
      </c>
      <c r="AJ32" s="6">
        <v>1</v>
      </c>
      <c r="AK32" s="6">
        <v>-3</v>
      </c>
      <c r="AL32" s="6">
        <v>2</v>
      </c>
      <c r="AM32" s="6">
        <v>0</v>
      </c>
      <c r="AN32" s="6">
        <v>-3</v>
      </c>
      <c r="AO32" s="6">
        <v>2</v>
      </c>
      <c r="AP32" s="30">
        <v>1</v>
      </c>
      <c r="AQ32" s="6">
        <v>0</v>
      </c>
      <c r="AR32" s="6">
        <v>2</v>
      </c>
      <c r="AS32" s="6">
        <v>2</v>
      </c>
      <c r="AT32" s="6">
        <v>0</v>
      </c>
      <c r="AU32" s="6">
        <v>2</v>
      </c>
      <c r="AV32" s="6">
        <v>2</v>
      </c>
      <c r="AW32" s="6">
        <v>-1</v>
      </c>
      <c r="AX32" s="6">
        <v>2</v>
      </c>
      <c r="AY32" s="6">
        <v>2</v>
      </c>
      <c r="AZ32" s="6">
        <v>-1</v>
      </c>
      <c r="BA32" s="6">
        <v>3</v>
      </c>
      <c r="BB32" s="6">
        <v>2</v>
      </c>
      <c r="BC32" s="20">
        <v>3</v>
      </c>
      <c r="BD32" s="6">
        <v>3</v>
      </c>
      <c r="BE32" s="6">
        <v>3</v>
      </c>
      <c r="BF32" s="30">
        <v>3</v>
      </c>
      <c r="BG32" s="6">
        <v>3</v>
      </c>
      <c r="BH32" s="6">
        <v>3</v>
      </c>
      <c r="BI32" s="6">
        <v>3</v>
      </c>
      <c r="BJ32" s="11">
        <v>3</v>
      </c>
    </row>
    <row r="33" spans="1:108" ht="15" customHeight="1">
      <c r="A33" s="102"/>
      <c r="B33" s="108"/>
      <c r="C33" s="108"/>
      <c r="D33" s="108"/>
      <c r="E33" s="108"/>
      <c r="F33" s="61" t="s">
        <v>3</v>
      </c>
      <c r="G33" s="6"/>
      <c r="H33" s="6"/>
      <c r="I33" s="53">
        <v>0.73023822875549604</v>
      </c>
      <c r="J33" s="7"/>
      <c r="K33" s="79">
        <f t="shared" si="0"/>
        <v>78</v>
      </c>
      <c r="L33" s="80">
        <f t="shared" si="1"/>
        <v>17</v>
      </c>
      <c r="M33" s="81">
        <f t="shared" si="2"/>
        <v>-2</v>
      </c>
      <c r="N33" s="6"/>
      <c r="O33" s="20">
        <v>-2</v>
      </c>
      <c r="P33" s="6">
        <v>0</v>
      </c>
      <c r="Q33" s="6">
        <v>0</v>
      </c>
      <c r="R33" s="11">
        <v>0</v>
      </c>
      <c r="S33" s="25">
        <v>0</v>
      </c>
      <c r="T33" s="6">
        <v>0</v>
      </c>
      <c r="U33" s="6">
        <v>0</v>
      </c>
      <c r="V33" s="30">
        <v>0</v>
      </c>
      <c r="W33" s="25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1</v>
      </c>
      <c r="AD33" s="11">
        <v>1</v>
      </c>
      <c r="AE33" s="20">
        <v>0</v>
      </c>
      <c r="AF33" s="6">
        <v>2</v>
      </c>
      <c r="AG33" s="6">
        <v>2</v>
      </c>
      <c r="AH33" s="6">
        <v>0</v>
      </c>
      <c r="AI33" s="6">
        <v>2</v>
      </c>
      <c r="AJ33" s="6">
        <v>2</v>
      </c>
      <c r="AK33" s="6">
        <v>0</v>
      </c>
      <c r="AL33" s="6">
        <v>3</v>
      </c>
      <c r="AM33" s="6">
        <v>3</v>
      </c>
      <c r="AN33" s="6">
        <v>0</v>
      </c>
      <c r="AO33" s="6">
        <v>3</v>
      </c>
      <c r="AP33" s="30">
        <v>3</v>
      </c>
      <c r="AQ33" s="6">
        <v>3</v>
      </c>
      <c r="AR33" s="6">
        <v>2</v>
      </c>
      <c r="AS33" s="6">
        <v>2</v>
      </c>
      <c r="AT33" s="6">
        <v>3</v>
      </c>
      <c r="AU33" s="6">
        <v>2</v>
      </c>
      <c r="AV33" s="6">
        <v>2</v>
      </c>
      <c r="AW33" s="6">
        <v>3</v>
      </c>
      <c r="AX33" s="6">
        <v>3</v>
      </c>
      <c r="AY33" s="6">
        <v>3</v>
      </c>
      <c r="AZ33" s="6">
        <v>3</v>
      </c>
      <c r="BA33" s="6">
        <v>3</v>
      </c>
      <c r="BB33" s="6">
        <v>3</v>
      </c>
      <c r="BC33" s="20">
        <v>3</v>
      </c>
      <c r="BD33" s="6">
        <v>3</v>
      </c>
      <c r="BE33" s="6">
        <v>3</v>
      </c>
      <c r="BF33" s="30">
        <v>3</v>
      </c>
      <c r="BG33" s="6">
        <v>3</v>
      </c>
      <c r="BH33" s="6">
        <v>3</v>
      </c>
      <c r="BI33" s="6">
        <v>3</v>
      </c>
      <c r="BJ33" s="11">
        <v>3</v>
      </c>
    </row>
    <row r="34" spans="1:108" ht="15" customHeight="1">
      <c r="A34" s="102"/>
      <c r="B34" s="108"/>
      <c r="C34" s="108"/>
      <c r="D34" s="108"/>
      <c r="E34" s="108"/>
      <c r="F34" s="61" t="s">
        <v>3</v>
      </c>
      <c r="G34" s="6">
        <v>3</v>
      </c>
      <c r="H34" s="6"/>
      <c r="I34" s="47">
        <v>0.75070731297182203</v>
      </c>
      <c r="J34" s="7"/>
      <c r="K34" s="79">
        <f t="shared" si="0"/>
        <v>41</v>
      </c>
      <c r="L34" s="80">
        <f t="shared" si="1"/>
        <v>5</v>
      </c>
      <c r="M34" s="81">
        <f t="shared" si="2"/>
        <v>-57</v>
      </c>
      <c r="N34" s="6"/>
      <c r="O34" s="20">
        <v>-3</v>
      </c>
      <c r="P34" s="6">
        <v>-2</v>
      </c>
      <c r="Q34" s="6">
        <v>-3</v>
      </c>
      <c r="R34" s="11">
        <v>-1</v>
      </c>
      <c r="S34" s="25">
        <v>-3</v>
      </c>
      <c r="T34" s="6">
        <v>-3</v>
      </c>
      <c r="U34" s="6">
        <v>-3</v>
      </c>
      <c r="V34" s="30">
        <v>-3</v>
      </c>
      <c r="W34" s="25">
        <v>-2</v>
      </c>
      <c r="X34" s="6">
        <v>-3</v>
      </c>
      <c r="Y34" s="6">
        <v>-2</v>
      </c>
      <c r="Z34" s="6">
        <v>-2</v>
      </c>
      <c r="AA34" s="6">
        <v>-2</v>
      </c>
      <c r="AB34" s="6">
        <v>-2</v>
      </c>
      <c r="AC34" s="6">
        <v>-2</v>
      </c>
      <c r="AD34" s="11">
        <v>-2</v>
      </c>
      <c r="AE34" s="20">
        <v>-3</v>
      </c>
      <c r="AF34" s="6">
        <v>1</v>
      </c>
      <c r="AG34" s="6">
        <v>-1</v>
      </c>
      <c r="AH34" s="6">
        <v>-3</v>
      </c>
      <c r="AI34" s="6">
        <v>1</v>
      </c>
      <c r="AJ34" s="6">
        <v>-1</v>
      </c>
      <c r="AK34" s="6">
        <v>-3</v>
      </c>
      <c r="AL34" s="6">
        <v>0</v>
      </c>
      <c r="AM34" s="6">
        <v>-2</v>
      </c>
      <c r="AN34" s="6">
        <v>-3</v>
      </c>
      <c r="AO34" s="6">
        <v>0</v>
      </c>
      <c r="AP34" s="30">
        <v>0</v>
      </c>
      <c r="AQ34" s="6">
        <v>0</v>
      </c>
      <c r="AR34" s="6">
        <v>2</v>
      </c>
      <c r="AS34" s="6">
        <v>2</v>
      </c>
      <c r="AT34" s="6">
        <v>0</v>
      </c>
      <c r="AU34" s="6">
        <v>2</v>
      </c>
      <c r="AV34" s="6">
        <v>2</v>
      </c>
      <c r="AW34" s="6">
        <v>-2</v>
      </c>
      <c r="AX34" s="6">
        <v>2</v>
      </c>
      <c r="AY34" s="6">
        <v>2</v>
      </c>
      <c r="AZ34" s="6">
        <v>-1</v>
      </c>
      <c r="BA34" s="6">
        <v>2</v>
      </c>
      <c r="BB34" s="6">
        <v>1</v>
      </c>
      <c r="BC34" s="20">
        <v>3</v>
      </c>
      <c r="BD34" s="6">
        <v>3</v>
      </c>
      <c r="BE34" s="6">
        <v>3</v>
      </c>
      <c r="BF34" s="30">
        <v>3</v>
      </c>
      <c r="BG34" s="6">
        <v>3</v>
      </c>
      <c r="BH34" s="6">
        <v>3</v>
      </c>
      <c r="BI34" s="6">
        <v>3</v>
      </c>
      <c r="BJ34" s="11">
        <v>3</v>
      </c>
    </row>
    <row r="35" spans="1:108" ht="15" customHeight="1">
      <c r="A35" s="102"/>
      <c r="B35" s="108"/>
      <c r="C35" s="108"/>
      <c r="D35" s="108"/>
      <c r="E35" s="108"/>
      <c r="F35" s="61" t="s">
        <v>3</v>
      </c>
      <c r="G35" s="6">
        <v>5</v>
      </c>
      <c r="H35" s="6"/>
      <c r="I35" s="47">
        <v>0.74707894251644702</v>
      </c>
      <c r="J35" s="7"/>
      <c r="K35" s="79">
        <f t="shared" si="0"/>
        <v>44</v>
      </c>
      <c r="L35" s="80">
        <f t="shared" si="1"/>
        <v>5</v>
      </c>
      <c r="M35" s="81">
        <f t="shared" si="2"/>
        <v>-53</v>
      </c>
      <c r="N35" s="6"/>
      <c r="O35" s="20">
        <v>-3</v>
      </c>
      <c r="P35" s="6">
        <v>-3</v>
      </c>
      <c r="Q35" s="6">
        <v>-3</v>
      </c>
      <c r="R35" s="11">
        <v>-1</v>
      </c>
      <c r="S35" s="25">
        <v>-3</v>
      </c>
      <c r="T35" s="6">
        <v>-3</v>
      </c>
      <c r="U35" s="6">
        <v>-3</v>
      </c>
      <c r="V35" s="30">
        <v>-3</v>
      </c>
      <c r="W35" s="25">
        <v>-1</v>
      </c>
      <c r="X35" s="6">
        <v>-3</v>
      </c>
      <c r="Y35" s="6">
        <v>-2</v>
      </c>
      <c r="Z35" s="6">
        <v>-2</v>
      </c>
      <c r="AA35" s="6">
        <v>-2</v>
      </c>
      <c r="AB35" s="6">
        <v>-2</v>
      </c>
      <c r="AC35" s="6">
        <v>-2</v>
      </c>
      <c r="AD35" s="11">
        <v>-2</v>
      </c>
      <c r="AE35" s="20">
        <v>-3</v>
      </c>
      <c r="AF35" s="6">
        <v>1</v>
      </c>
      <c r="AG35" s="6">
        <v>1</v>
      </c>
      <c r="AH35" s="6">
        <v>-3</v>
      </c>
      <c r="AI35" s="6">
        <v>1</v>
      </c>
      <c r="AJ35" s="6">
        <v>0</v>
      </c>
      <c r="AK35" s="6">
        <v>-3</v>
      </c>
      <c r="AL35" s="6">
        <v>1</v>
      </c>
      <c r="AM35" s="6">
        <v>-1</v>
      </c>
      <c r="AN35" s="6">
        <v>-3</v>
      </c>
      <c r="AO35" s="6">
        <v>0</v>
      </c>
      <c r="AP35" s="30">
        <v>0</v>
      </c>
      <c r="AQ35" s="6">
        <v>0</v>
      </c>
      <c r="AR35" s="6">
        <v>2</v>
      </c>
      <c r="AS35" s="6">
        <v>2</v>
      </c>
      <c r="AT35" s="6">
        <v>0</v>
      </c>
      <c r="AU35" s="6">
        <v>2</v>
      </c>
      <c r="AV35" s="6">
        <v>2</v>
      </c>
      <c r="AW35" s="6">
        <v>-1</v>
      </c>
      <c r="AX35" s="6">
        <v>2</v>
      </c>
      <c r="AY35" s="6">
        <v>2</v>
      </c>
      <c r="AZ35" s="6">
        <v>-1</v>
      </c>
      <c r="BA35" s="6">
        <v>2</v>
      </c>
      <c r="BB35" s="6">
        <v>2</v>
      </c>
      <c r="BC35" s="42">
        <v>3</v>
      </c>
      <c r="BD35" s="40">
        <v>3</v>
      </c>
      <c r="BE35" s="40">
        <v>3</v>
      </c>
      <c r="BF35" s="45">
        <v>3</v>
      </c>
      <c r="BG35" s="40">
        <v>3</v>
      </c>
      <c r="BH35" s="40">
        <v>3</v>
      </c>
      <c r="BI35" s="40">
        <v>3</v>
      </c>
      <c r="BJ35" s="43">
        <v>3</v>
      </c>
    </row>
    <row r="36" spans="1:108" ht="15" customHeight="1">
      <c r="A36" s="102"/>
      <c r="B36" s="108"/>
      <c r="C36" s="110" t="s">
        <v>8</v>
      </c>
      <c r="D36" s="110" t="s">
        <v>8</v>
      </c>
      <c r="E36" s="110" t="s">
        <v>8</v>
      </c>
      <c r="F36" s="32" t="s">
        <v>1</v>
      </c>
      <c r="G36" s="33"/>
      <c r="H36" s="33"/>
      <c r="I36" s="69">
        <v>0.74172481521978495</v>
      </c>
      <c r="J36" s="34"/>
      <c r="K36" s="85">
        <f t="shared" si="0"/>
        <v>34</v>
      </c>
      <c r="L36" s="86">
        <f t="shared" si="1"/>
        <v>8</v>
      </c>
      <c r="M36" s="87">
        <f t="shared" si="2"/>
        <v>-48</v>
      </c>
      <c r="N36" s="33"/>
      <c r="O36" s="35">
        <v>-3</v>
      </c>
      <c r="P36" s="33">
        <v>-2</v>
      </c>
      <c r="Q36" s="33">
        <v>-3</v>
      </c>
      <c r="R36" s="36">
        <v>-1</v>
      </c>
      <c r="S36" s="37">
        <v>-3</v>
      </c>
      <c r="T36" s="33">
        <v>-3</v>
      </c>
      <c r="U36" s="33">
        <v>-3</v>
      </c>
      <c r="V36" s="38">
        <v>-3</v>
      </c>
      <c r="W36" s="37">
        <v>-1</v>
      </c>
      <c r="X36" s="33">
        <v>-2</v>
      </c>
      <c r="Y36" s="33">
        <v>-1</v>
      </c>
      <c r="Z36" s="33">
        <v>-1</v>
      </c>
      <c r="AA36" s="33">
        <v>-1</v>
      </c>
      <c r="AB36" s="33">
        <v>-1</v>
      </c>
      <c r="AC36" s="33">
        <v>-1</v>
      </c>
      <c r="AD36" s="36">
        <v>-1</v>
      </c>
      <c r="AE36" s="35">
        <v>-3</v>
      </c>
      <c r="AF36" s="33">
        <v>1</v>
      </c>
      <c r="AG36" s="33">
        <v>0</v>
      </c>
      <c r="AH36" s="33">
        <v>-3</v>
      </c>
      <c r="AI36" s="33">
        <v>1</v>
      </c>
      <c r="AJ36" s="33">
        <v>0</v>
      </c>
      <c r="AK36" s="33">
        <v>-3</v>
      </c>
      <c r="AL36" s="33">
        <v>0</v>
      </c>
      <c r="AM36" s="33">
        <v>0</v>
      </c>
      <c r="AN36" s="33">
        <v>-3</v>
      </c>
      <c r="AO36" s="33">
        <v>0</v>
      </c>
      <c r="AP36" s="38">
        <v>0</v>
      </c>
      <c r="AQ36" s="33">
        <v>0</v>
      </c>
      <c r="AR36" s="33">
        <v>1</v>
      </c>
      <c r="AS36" s="33">
        <v>1</v>
      </c>
      <c r="AT36" s="33">
        <v>0</v>
      </c>
      <c r="AU36" s="33">
        <v>1</v>
      </c>
      <c r="AV36" s="33">
        <v>1</v>
      </c>
      <c r="AW36" s="33">
        <v>-3</v>
      </c>
      <c r="AX36" s="33">
        <v>1</v>
      </c>
      <c r="AY36" s="33">
        <v>1</v>
      </c>
      <c r="AZ36" s="33">
        <v>-3</v>
      </c>
      <c r="BA36" s="33">
        <v>1</v>
      </c>
      <c r="BB36" s="33">
        <v>1</v>
      </c>
      <c r="BC36" s="20">
        <v>3</v>
      </c>
      <c r="BD36" s="6">
        <v>3</v>
      </c>
      <c r="BE36" s="6">
        <v>3</v>
      </c>
      <c r="BF36" s="30">
        <v>3</v>
      </c>
      <c r="BG36" s="6">
        <v>3</v>
      </c>
      <c r="BH36" s="6">
        <v>3</v>
      </c>
      <c r="BI36" s="6">
        <v>3</v>
      </c>
      <c r="BJ36" s="11">
        <v>3</v>
      </c>
    </row>
    <row r="37" spans="1:108" ht="15" customHeight="1">
      <c r="A37" s="102"/>
      <c r="B37" s="108"/>
      <c r="C37" s="108"/>
      <c r="D37" s="108"/>
      <c r="E37" s="108"/>
      <c r="F37" s="61" t="s">
        <v>1</v>
      </c>
      <c r="G37" s="6">
        <v>3</v>
      </c>
      <c r="H37" s="6"/>
      <c r="I37" s="47">
        <v>0.78490670807620899</v>
      </c>
      <c r="J37" s="7"/>
      <c r="K37" s="79">
        <f t="shared" si="0"/>
        <v>25</v>
      </c>
      <c r="L37" s="80">
        <f t="shared" si="1"/>
        <v>4</v>
      </c>
      <c r="M37" s="81">
        <f t="shared" si="2"/>
        <v>-81</v>
      </c>
      <c r="N37" s="6"/>
      <c r="O37" s="20">
        <v>-3</v>
      </c>
      <c r="P37" s="6">
        <v>-2</v>
      </c>
      <c r="Q37" s="6">
        <v>-2</v>
      </c>
      <c r="R37" s="11">
        <v>-2</v>
      </c>
      <c r="S37" s="25">
        <v>-3</v>
      </c>
      <c r="T37" s="6">
        <v>-3</v>
      </c>
      <c r="U37" s="6">
        <v>-3</v>
      </c>
      <c r="V37" s="30">
        <v>-3</v>
      </c>
      <c r="W37" s="25">
        <v>-3</v>
      </c>
      <c r="X37" s="6">
        <v>-3</v>
      </c>
      <c r="Y37" s="6">
        <v>-2</v>
      </c>
      <c r="Z37" s="6">
        <v>-2</v>
      </c>
      <c r="AA37" s="6">
        <v>-3</v>
      </c>
      <c r="AB37" s="6">
        <v>-3</v>
      </c>
      <c r="AC37" s="6">
        <v>-2</v>
      </c>
      <c r="AD37" s="11">
        <v>-2</v>
      </c>
      <c r="AE37" s="20">
        <v>-2</v>
      </c>
      <c r="AF37" s="6">
        <v>-3</v>
      </c>
      <c r="AG37" s="6">
        <v>-3</v>
      </c>
      <c r="AH37" s="6">
        <v>-2</v>
      </c>
      <c r="AI37" s="6">
        <v>-3</v>
      </c>
      <c r="AJ37" s="6">
        <v>-3</v>
      </c>
      <c r="AK37" s="6">
        <v>-2</v>
      </c>
      <c r="AL37" s="6">
        <v>-2</v>
      </c>
      <c r="AM37" s="6">
        <v>-2</v>
      </c>
      <c r="AN37" s="6">
        <v>-2</v>
      </c>
      <c r="AO37" s="6">
        <v>-2</v>
      </c>
      <c r="AP37" s="30">
        <v>-2</v>
      </c>
      <c r="AQ37" s="6">
        <v>-1</v>
      </c>
      <c r="AR37" s="6">
        <v>0</v>
      </c>
      <c r="AS37" s="6">
        <v>-3</v>
      </c>
      <c r="AT37" s="6">
        <v>-1</v>
      </c>
      <c r="AU37" s="6">
        <v>1</v>
      </c>
      <c r="AV37" s="6">
        <v>-2</v>
      </c>
      <c r="AW37" s="6">
        <v>-2</v>
      </c>
      <c r="AX37" s="6">
        <v>0</v>
      </c>
      <c r="AY37" s="6">
        <v>0</v>
      </c>
      <c r="AZ37" s="6">
        <v>-2</v>
      </c>
      <c r="BA37" s="6">
        <v>0</v>
      </c>
      <c r="BB37" s="6">
        <v>-1</v>
      </c>
      <c r="BC37" s="20">
        <v>3</v>
      </c>
      <c r="BD37" s="6">
        <v>3</v>
      </c>
      <c r="BE37" s="6">
        <v>3</v>
      </c>
      <c r="BF37" s="30">
        <v>3</v>
      </c>
      <c r="BG37" s="6">
        <v>3</v>
      </c>
      <c r="BH37" s="6">
        <v>3</v>
      </c>
      <c r="BI37" s="6">
        <v>3</v>
      </c>
      <c r="BJ37" s="11">
        <v>3</v>
      </c>
    </row>
    <row r="38" spans="1:108" ht="15" customHeight="1">
      <c r="A38" s="102"/>
      <c r="B38" s="108"/>
      <c r="C38" s="108"/>
      <c r="D38" s="108"/>
      <c r="E38" s="108"/>
      <c r="F38" s="61" t="s">
        <v>1</v>
      </c>
      <c r="G38" s="6">
        <v>5</v>
      </c>
      <c r="H38" s="6"/>
      <c r="I38" s="47">
        <v>0.77689320557181096</v>
      </c>
      <c r="J38" s="7"/>
      <c r="K38" s="79">
        <f t="shared" si="0"/>
        <v>30</v>
      </c>
      <c r="L38" s="80">
        <f t="shared" si="1"/>
        <v>6</v>
      </c>
      <c r="M38" s="81">
        <f t="shared" si="2"/>
        <v>-67</v>
      </c>
      <c r="N38" s="6"/>
      <c r="O38" s="20">
        <v>-2</v>
      </c>
      <c r="P38" s="6">
        <v>-2</v>
      </c>
      <c r="Q38" s="6">
        <v>-2</v>
      </c>
      <c r="R38" s="11">
        <v>-2</v>
      </c>
      <c r="S38" s="25">
        <v>-3</v>
      </c>
      <c r="T38" s="6">
        <v>-3</v>
      </c>
      <c r="U38" s="6">
        <v>-3</v>
      </c>
      <c r="V38" s="30">
        <v>-3</v>
      </c>
      <c r="W38" s="25">
        <v>-2</v>
      </c>
      <c r="X38" s="6">
        <v>-3</v>
      </c>
      <c r="Y38" s="6">
        <v>-2</v>
      </c>
      <c r="Z38" s="6">
        <v>-2</v>
      </c>
      <c r="AA38" s="6">
        <v>-2</v>
      </c>
      <c r="AB38" s="6">
        <v>-2</v>
      </c>
      <c r="AC38" s="6">
        <v>-2</v>
      </c>
      <c r="AD38" s="11">
        <v>-2</v>
      </c>
      <c r="AE38" s="20">
        <v>-2</v>
      </c>
      <c r="AF38" s="6">
        <v>-1</v>
      </c>
      <c r="AG38" s="6">
        <v>-3</v>
      </c>
      <c r="AH38" s="6">
        <v>-2</v>
      </c>
      <c r="AI38" s="6">
        <v>-2</v>
      </c>
      <c r="AJ38" s="6">
        <v>-3</v>
      </c>
      <c r="AK38" s="6">
        <v>-2</v>
      </c>
      <c r="AL38" s="6">
        <v>-2</v>
      </c>
      <c r="AM38" s="6">
        <v>-2</v>
      </c>
      <c r="AN38" s="6">
        <v>-2</v>
      </c>
      <c r="AO38" s="6">
        <v>-2</v>
      </c>
      <c r="AP38" s="30">
        <v>-2</v>
      </c>
      <c r="AQ38" s="6">
        <v>-1</v>
      </c>
      <c r="AR38" s="6">
        <v>3</v>
      </c>
      <c r="AS38" s="6">
        <v>0</v>
      </c>
      <c r="AT38" s="6">
        <v>-1</v>
      </c>
      <c r="AU38" s="6">
        <v>3</v>
      </c>
      <c r="AV38" s="6">
        <v>0</v>
      </c>
      <c r="AW38" s="6">
        <v>-2</v>
      </c>
      <c r="AX38" s="6">
        <v>0</v>
      </c>
      <c r="AY38" s="6">
        <v>0</v>
      </c>
      <c r="AZ38" s="6">
        <v>-1</v>
      </c>
      <c r="BA38" s="6">
        <v>0</v>
      </c>
      <c r="BB38" s="6">
        <v>0</v>
      </c>
      <c r="BC38" s="20">
        <v>3</v>
      </c>
      <c r="BD38" s="6">
        <v>3</v>
      </c>
      <c r="BE38" s="6">
        <v>3</v>
      </c>
      <c r="BF38" s="30">
        <v>3</v>
      </c>
      <c r="BG38" s="6">
        <v>3</v>
      </c>
      <c r="BH38" s="6">
        <v>3</v>
      </c>
      <c r="BI38" s="6">
        <v>3</v>
      </c>
      <c r="BJ38" s="11">
        <v>3</v>
      </c>
    </row>
    <row r="39" spans="1:108" ht="15" customHeight="1">
      <c r="A39" s="102"/>
      <c r="B39" s="108"/>
      <c r="C39" s="108"/>
      <c r="D39" s="108"/>
      <c r="E39" s="108"/>
      <c r="F39" s="61" t="s">
        <v>3</v>
      </c>
      <c r="G39" s="6"/>
      <c r="H39" s="6"/>
      <c r="I39" s="53">
        <v>0.74187800316182895</v>
      </c>
      <c r="J39" s="7"/>
      <c r="K39" s="79">
        <f t="shared" si="0"/>
        <v>34</v>
      </c>
      <c r="L39" s="80">
        <f t="shared" si="1"/>
        <v>8</v>
      </c>
      <c r="M39" s="81">
        <f t="shared" si="2"/>
        <v>-48</v>
      </c>
      <c r="N39" s="6"/>
      <c r="O39" s="20">
        <v>-3</v>
      </c>
      <c r="P39" s="6">
        <v>-2</v>
      </c>
      <c r="Q39" s="6">
        <v>-3</v>
      </c>
      <c r="R39" s="11">
        <v>-2</v>
      </c>
      <c r="S39" s="25">
        <v>-3</v>
      </c>
      <c r="T39" s="6">
        <v>-3</v>
      </c>
      <c r="U39" s="6">
        <v>-3</v>
      </c>
      <c r="V39" s="30">
        <v>-3</v>
      </c>
      <c r="W39" s="25">
        <v>-1</v>
      </c>
      <c r="X39" s="6">
        <v>-1</v>
      </c>
      <c r="Y39" s="6">
        <v>-1</v>
      </c>
      <c r="Z39" s="6">
        <v>-1</v>
      </c>
      <c r="AA39" s="6">
        <v>-1</v>
      </c>
      <c r="AB39" s="6">
        <v>-1</v>
      </c>
      <c r="AC39" s="6">
        <v>-1</v>
      </c>
      <c r="AD39" s="11">
        <v>-1</v>
      </c>
      <c r="AE39" s="20">
        <v>-3</v>
      </c>
      <c r="AF39" s="6">
        <v>1</v>
      </c>
      <c r="AG39" s="6">
        <v>0</v>
      </c>
      <c r="AH39" s="6">
        <v>-3</v>
      </c>
      <c r="AI39" s="6">
        <v>1</v>
      </c>
      <c r="AJ39" s="6">
        <v>0</v>
      </c>
      <c r="AK39" s="6">
        <v>-3</v>
      </c>
      <c r="AL39" s="6">
        <v>0</v>
      </c>
      <c r="AM39" s="6">
        <v>0</v>
      </c>
      <c r="AN39" s="6">
        <v>-3</v>
      </c>
      <c r="AO39" s="6">
        <v>0</v>
      </c>
      <c r="AP39" s="30">
        <v>0</v>
      </c>
      <c r="AQ39" s="6">
        <v>0</v>
      </c>
      <c r="AR39" s="6">
        <v>1</v>
      </c>
      <c r="AS39" s="6">
        <v>1</v>
      </c>
      <c r="AT39" s="6">
        <v>0</v>
      </c>
      <c r="AU39" s="6">
        <v>1</v>
      </c>
      <c r="AV39" s="6">
        <v>1</v>
      </c>
      <c r="AW39" s="6">
        <v>-3</v>
      </c>
      <c r="AX39" s="6">
        <v>1</v>
      </c>
      <c r="AY39" s="6">
        <v>1</v>
      </c>
      <c r="AZ39" s="6">
        <v>-3</v>
      </c>
      <c r="BA39" s="6">
        <v>1</v>
      </c>
      <c r="BB39" s="6">
        <v>1</v>
      </c>
      <c r="BC39" s="20">
        <v>3</v>
      </c>
      <c r="BD39" s="6">
        <v>3</v>
      </c>
      <c r="BE39" s="6">
        <v>3</v>
      </c>
      <c r="BF39" s="30">
        <v>3</v>
      </c>
      <c r="BG39" s="6">
        <v>3</v>
      </c>
      <c r="BH39" s="6">
        <v>3</v>
      </c>
      <c r="BI39" s="6">
        <v>3</v>
      </c>
      <c r="BJ39" s="11">
        <v>3</v>
      </c>
    </row>
    <row r="40" spans="1:108" ht="15" customHeight="1">
      <c r="A40" s="102"/>
      <c r="B40" s="108"/>
      <c r="C40" s="108"/>
      <c r="D40" s="108"/>
      <c r="E40" s="108"/>
      <c r="F40" s="61" t="s">
        <v>3</v>
      </c>
      <c r="G40" s="6">
        <v>3</v>
      </c>
      <c r="H40" s="6"/>
      <c r="I40" s="47">
        <v>0.78852108435324997</v>
      </c>
      <c r="J40" s="7"/>
      <c r="K40" s="79">
        <f t="shared" si="0"/>
        <v>24</v>
      </c>
      <c r="L40" s="80">
        <f t="shared" si="1"/>
        <v>3</v>
      </c>
      <c r="M40" s="81">
        <f t="shared" si="2"/>
        <v>-84</v>
      </c>
      <c r="N40" s="6"/>
      <c r="O40" s="20">
        <v>-2</v>
      </c>
      <c r="P40" s="6">
        <v>-2</v>
      </c>
      <c r="Q40" s="6">
        <v>-3</v>
      </c>
      <c r="R40" s="11">
        <v>-2</v>
      </c>
      <c r="S40" s="25">
        <v>-3</v>
      </c>
      <c r="T40" s="6">
        <v>-3</v>
      </c>
      <c r="U40" s="6">
        <v>-3</v>
      </c>
      <c r="V40" s="30">
        <v>-3</v>
      </c>
      <c r="W40" s="25">
        <v>-3</v>
      </c>
      <c r="X40" s="6">
        <v>-3</v>
      </c>
      <c r="Y40" s="6">
        <v>-2</v>
      </c>
      <c r="Z40" s="6">
        <v>-2</v>
      </c>
      <c r="AA40" s="6">
        <v>-3</v>
      </c>
      <c r="AB40" s="6">
        <v>-3</v>
      </c>
      <c r="AC40" s="6">
        <v>-2</v>
      </c>
      <c r="AD40" s="11">
        <v>-2</v>
      </c>
      <c r="AE40" s="20">
        <v>-2</v>
      </c>
      <c r="AF40" s="6">
        <v>-3</v>
      </c>
      <c r="AG40" s="6">
        <v>-3</v>
      </c>
      <c r="AH40" s="6">
        <v>-2</v>
      </c>
      <c r="AI40" s="6">
        <v>-3</v>
      </c>
      <c r="AJ40" s="6">
        <v>-3</v>
      </c>
      <c r="AK40" s="6">
        <v>-2</v>
      </c>
      <c r="AL40" s="6">
        <v>-2</v>
      </c>
      <c r="AM40" s="6">
        <v>-2</v>
      </c>
      <c r="AN40" s="6">
        <v>-2</v>
      </c>
      <c r="AO40" s="6">
        <v>-2</v>
      </c>
      <c r="AP40" s="30">
        <v>-2</v>
      </c>
      <c r="AQ40" s="6">
        <v>-1</v>
      </c>
      <c r="AR40" s="6">
        <v>-1</v>
      </c>
      <c r="AS40" s="6">
        <v>-3</v>
      </c>
      <c r="AT40" s="6">
        <v>-1</v>
      </c>
      <c r="AU40" s="6">
        <v>0</v>
      </c>
      <c r="AV40" s="6">
        <v>-3</v>
      </c>
      <c r="AW40" s="6">
        <v>-2</v>
      </c>
      <c r="AX40" s="6">
        <v>0</v>
      </c>
      <c r="AY40" s="6">
        <v>-1</v>
      </c>
      <c r="AZ40" s="6">
        <v>-2</v>
      </c>
      <c r="BA40" s="6">
        <v>0</v>
      </c>
      <c r="BB40" s="6">
        <v>-1</v>
      </c>
      <c r="BC40" s="20">
        <v>3</v>
      </c>
      <c r="BD40" s="6">
        <v>3</v>
      </c>
      <c r="BE40" s="6">
        <v>3</v>
      </c>
      <c r="BF40" s="30">
        <v>3</v>
      </c>
      <c r="BG40" s="6">
        <v>3</v>
      </c>
      <c r="BH40" s="6">
        <v>3</v>
      </c>
      <c r="BI40" s="6">
        <v>3</v>
      </c>
      <c r="BJ40" s="11">
        <v>3</v>
      </c>
    </row>
    <row r="41" spans="1:108" ht="15" customHeight="1">
      <c r="A41" s="102"/>
      <c r="B41" s="108"/>
      <c r="C41" s="108"/>
      <c r="D41" s="108"/>
      <c r="E41" s="108"/>
      <c r="F41" s="61" t="s">
        <v>3</v>
      </c>
      <c r="G41" s="6">
        <v>5</v>
      </c>
      <c r="H41" s="6"/>
      <c r="I41" s="47">
        <v>0.77712117839862804</v>
      </c>
      <c r="J41" s="7"/>
      <c r="K41" s="79">
        <f t="shared" si="0"/>
        <v>29</v>
      </c>
      <c r="L41" s="80">
        <f t="shared" si="1"/>
        <v>6</v>
      </c>
      <c r="M41" s="81">
        <f t="shared" si="2"/>
        <v>-72</v>
      </c>
      <c r="N41" s="6"/>
      <c r="O41" s="20">
        <v>-2</v>
      </c>
      <c r="P41" s="6">
        <v>-2</v>
      </c>
      <c r="Q41" s="6">
        <v>-2</v>
      </c>
      <c r="R41" s="11">
        <v>-2</v>
      </c>
      <c r="S41" s="25">
        <v>-3</v>
      </c>
      <c r="T41" s="6">
        <v>-3</v>
      </c>
      <c r="U41" s="6">
        <v>-3</v>
      </c>
      <c r="V41" s="30">
        <v>-3</v>
      </c>
      <c r="W41" s="25">
        <v>-3</v>
      </c>
      <c r="X41" s="6">
        <v>-3</v>
      </c>
      <c r="Y41" s="6">
        <v>-2</v>
      </c>
      <c r="Z41" s="6">
        <v>-2</v>
      </c>
      <c r="AA41" s="6">
        <v>-3</v>
      </c>
      <c r="AB41" s="6">
        <v>-3</v>
      </c>
      <c r="AC41" s="6">
        <v>-2</v>
      </c>
      <c r="AD41" s="11">
        <v>-2</v>
      </c>
      <c r="AE41" s="20">
        <v>-2</v>
      </c>
      <c r="AF41" s="6">
        <v>-3</v>
      </c>
      <c r="AG41" s="6">
        <v>-3</v>
      </c>
      <c r="AH41" s="6">
        <v>-2</v>
      </c>
      <c r="AI41" s="6">
        <v>-2</v>
      </c>
      <c r="AJ41" s="6">
        <v>-3</v>
      </c>
      <c r="AK41" s="6">
        <v>-2</v>
      </c>
      <c r="AL41" s="6">
        <v>-2</v>
      </c>
      <c r="AM41" s="6">
        <v>-2</v>
      </c>
      <c r="AN41" s="6">
        <v>-2</v>
      </c>
      <c r="AO41" s="6">
        <v>-2</v>
      </c>
      <c r="AP41" s="30">
        <v>-2</v>
      </c>
      <c r="AQ41" s="6">
        <v>-1</v>
      </c>
      <c r="AR41" s="6">
        <v>2</v>
      </c>
      <c r="AS41" s="6">
        <v>0</v>
      </c>
      <c r="AT41" s="6">
        <v>-1</v>
      </c>
      <c r="AU41" s="6">
        <v>3</v>
      </c>
      <c r="AV41" s="6">
        <v>0</v>
      </c>
      <c r="AW41" s="6">
        <v>-2</v>
      </c>
      <c r="AX41" s="6">
        <v>0</v>
      </c>
      <c r="AY41" s="6">
        <v>0</v>
      </c>
      <c r="AZ41" s="6">
        <v>-1</v>
      </c>
      <c r="BA41" s="6">
        <v>0</v>
      </c>
      <c r="BB41" s="6">
        <v>0</v>
      </c>
      <c r="BC41" s="20">
        <v>3</v>
      </c>
      <c r="BD41" s="6">
        <v>3</v>
      </c>
      <c r="BE41" s="6">
        <v>3</v>
      </c>
      <c r="BF41" s="30">
        <v>3</v>
      </c>
      <c r="BG41" s="6">
        <v>3</v>
      </c>
      <c r="BH41" s="6">
        <v>3</v>
      </c>
      <c r="BI41" s="6">
        <v>3</v>
      </c>
      <c r="BJ41" s="11">
        <v>3</v>
      </c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</row>
    <row r="42" spans="1:108" ht="15" customHeight="1">
      <c r="A42" s="102"/>
      <c r="B42" s="108"/>
      <c r="C42" s="108"/>
      <c r="D42" s="108" t="s">
        <v>9</v>
      </c>
      <c r="E42" s="108" t="s">
        <v>9</v>
      </c>
      <c r="F42" s="61" t="s">
        <v>1</v>
      </c>
      <c r="G42" s="6"/>
      <c r="H42" s="6"/>
      <c r="I42" s="47">
        <v>0.73609724029243495</v>
      </c>
      <c r="J42" s="7"/>
      <c r="K42" s="79">
        <f t="shared" si="0"/>
        <v>58</v>
      </c>
      <c r="L42" s="80">
        <f t="shared" si="1"/>
        <v>11</v>
      </c>
      <c r="M42" s="81">
        <f t="shared" si="2"/>
        <v>-21</v>
      </c>
      <c r="N42" s="6"/>
      <c r="O42" s="20">
        <v>-3</v>
      </c>
      <c r="P42" s="6">
        <v>-1</v>
      </c>
      <c r="Q42" s="6">
        <v>-3</v>
      </c>
      <c r="R42" s="11">
        <v>0</v>
      </c>
      <c r="S42" s="25">
        <v>-1</v>
      </c>
      <c r="T42" s="6">
        <v>-1</v>
      </c>
      <c r="U42" s="6">
        <v>0</v>
      </c>
      <c r="V42" s="30">
        <v>0</v>
      </c>
      <c r="W42" s="25">
        <v>-1</v>
      </c>
      <c r="X42" s="6">
        <v>-1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11">
        <v>0</v>
      </c>
      <c r="AE42" s="20">
        <v>-2</v>
      </c>
      <c r="AF42" s="6">
        <v>2</v>
      </c>
      <c r="AG42" s="6">
        <v>1</v>
      </c>
      <c r="AH42" s="6">
        <v>-2</v>
      </c>
      <c r="AI42" s="6">
        <v>1</v>
      </c>
      <c r="AJ42" s="6">
        <v>1</v>
      </c>
      <c r="AK42" s="6">
        <v>-3</v>
      </c>
      <c r="AL42" s="6">
        <v>2</v>
      </c>
      <c r="AM42" s="6">
        <v>1</v>
      </c>
      <c r="AN42" s="6">
        <v>-3</v>
      </c>
      <c r="AO42" s="6">
        <v>2</v>
      </c>
      <c r="AP42" s="30">
        <v>1</v>
      </c>
      <c r="AQ42" s="6">
        <v>3</v>
      </c>
      <c r="AR42" s="6">
        <v>2</v>
      </c>
      <c r="AS42" s="6">
        <v>2</v>
      </c>
      <c r="AT42" s="6">
        <v>3</v>
      </c>
      <c r="AU42" s="6">
        <v>2</v>
      </c>
      <c r="AV42" s="6">
        <v>2</v>
      </c>
      <c r="AW42" s="6">
        <v>0</v>
      </c>
      <c r="AX42" s="6">
        <v>3</v>
      </c>
      <c r="AY42" s="6">
        <v>1</v>
      </c>
      <c r="AZ42" s="6">
        <v>0</v>
      </c>
      <c r="BA42" s="6">
        <v>3</v>
      </c>
      <c r="BB42" s="6">
        <v>2</v>
      </c>
      <c r="BC42" s="20">
        <v>3</v>
      </c>
      <c r="BD42" s="6">
        <v>3</v>
      </c>
      <c r="BE42" s="6">
        <v>3</v>
      </c>
      <c r="BF42" s="30">
        <v>3</v>
      </c>
      <c r="BG42" s="6">
        <v>3</v>
      </c>
      <c r="BH42" s="6">
        <v>3</v>
      </c>
      <c r="BI42" s="6">
        <v>3</v>
      </c>
      <c r="BJ42" s="11">
        <v>3</v>
      </c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</row>
    <row r="43" spans="1:108" ht="15" customHeight="1">
      <c r="A43" s="102"/>
      <c r="B43" s="108"/>
      <c r="C43" s="108"/>
      <c r="D43" s="108"/>
      <c r="E43" s="108"/>
      <c r="F43" s="61" t="s">
        <v>1</v>
      </c>
      <c r="G43" s="6">
        <v>3</v>
      </c>
      <c r="H43" s="6"/>
      <c r="I43" s="47">
        <v>0.77736286733689997</v>
      </c>
      <c r="J43" s="7"/>
      <c r="K43" s="79">
        <f t="shared" si="0"/>
        <v>24</v>
      </c>
      <c r="L43" s="80">
        <f t="shared" si="1"/>
        <v>6</v>
      </c>
      <c r="M43" s="81">
        <f t="shared" si="2"/>
        <v>-81</v>
      </c>
      <c r="N43" s="6"/>
      <c r="O43" s="20">
        <v>-3</v>
      </c>
      <c r="P43" s="6">
        <v>-3</v>
      </c>
      <c r="Q43" s="6">
        <v>-3</v>
      </c>
      <c r="R43" s="11">
        <v>-2</v>
      </c>
      <c r="S43" s="25">
        <v>-3</v>
      </c>
      <c r="T43" s="6">
        <v>-3</v>
      </c>
      <c r="U43" s="6">
        <v>-3</v>
      </c>
      <c r="V43" s="30">
        <v>-3</v>
      </c>
      <c r="W43" s="25">
        <v>-2</v>
      </c>
      <c r="X43" s="6">
        <v>-3</v>
      </c>
      <c r="Y43" s="6">
        <v>-2</v>
      </c>
      <c r="Z43" s="6">
        <v>-2</v>
      </c>
      <c r="AA43" s="6">
        <v>-2</v>
      </c>
      <c r="AB43" s="6">
        <v>-2</v>
      </c>
      <c r="AC43" s="6">
        <v>-2</v>
      </c>
      <c r="AD43" s="11">
        <v>-2</v>
      </c>
      <c r="AE43" s="20">
        <v>-3</v>
      </c>
      <c r="AF43" s="6">
        <v>-2</v>
      </c>
      <c r="AG43" s="6">
        <v>-3</v>
      </c>
      <c r="AH43" s="6">
        <v>-3</v>
      </c>
      <c r="AI43" s="6">
        <v>-2</v>
      </c>
      <c r="AJ43" s="6">
        <v>-2</v>
      </c>
      <c r="AK43" s="6">
        <v>-3</v>
      </c>
      <c r="AL43" s="6">
        <v>-2</v>
      </c>
      <c r="AM43" s="6">
        <v>-2</v>
      </c>
      <c r="AN43" s="6">
        <v>-3</v>
      </c>
      <c r="AO43" s="6">
        <v>-2</v>
      </c>
      <c r="AP43" s="30">
        <v>-2</v>
      </c>
      <c r="AQ43" s="6">
        <v>-1</v>
      </c>
      <c r="AR43" s="6">
        <v>0</v>
      </c>
      <c r="AS43" s="6">
        <v>0</v>
      </c>
      <c r="AT43" s="6">
        <v>-1</v>
      </c>
      <c r="AU43" s="6">
        <v>0</v>
      </c>
      <c r="AV43" s="6">
        <v>0</v>
      </c>
      <c r="AW43" s="6">
        <v>-3</v>
      </c>
      <c r="AX43" s="6">
        <v>0</v>
      </c>
      <c r="AY43" s="6">
        <v>-2</v>
      </c>
      <c r="AZ43" s="6">
        <v>-3</v>
      </c>
      <c r="BA43" s="6">
        <v>0</v>
      </c>
      <c r="BB43" s="6">
        <v>-2</v>
      </c>
      <c r="BC43" s="20">
        <v>3</v>
      </c>
      <c r="BD43" s="6">
        <v>3</v>
      </c>
      <c r="BE43" s="6">
        <v>3</v>
      </c>
      <c r="BF43" s="30">
        <v>3</v>
      </c>
      <c r="BG43" s="6">
        <v>3</v>
      </c>
      <c r="BH43" s="6">
        <v>3</v>
      </c>
      <c r="BI43" s="6">
        <v>3</v>
      </c>
      <c r="BJ43" s="11">
        <v>3</v>
      </c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</row>
    <row r="44" spans="1:108" ht="15" customHeight="1">
      <c r="A44" s="102"/>
      <c r="B44" s="108"/>
      <c r="C44" s="108"/>
      <c r="D44" s="108"/>
      <c r="E44" s="108"/>
      <c r="F44" s="61" t="s">
        <v>1</v>
      </c>
      <c r="G44" s="6">
        <v>5</v>
      </c>
      <c r="H44" s="6"/>
      <c r="I44" s="47">
        <v>0.76808096598918096</v>
      </c>
      <c r="J44" s="7"/>
      <c r="K44" s="79">
        <f t="shared" si="0"/>
        <v>30</v>
      </c>
      <c r="L44" s="80">
        <f t="shared" si="1"/>
        <v>9</v>
      </c>
      <c r="M44" s="81">
        <f t="shared" si="2"/>
        <v>-60</v>
      </c>
      <c r="N44" s="6"/>
      <c r="O44" s="20">
        <v>-3</v>
      </c>
      <c r="P44" s="6">
        <v>-3</v>
      </c>
      <c r="Q44" s="6">
        <v>-3</v>
      </c>
      <c r="R44" s="11">
        <v>-2</v>
      </c>
      <c r="S44" s="25">
        <v>-3</v>
      </c>
      <c r="T44" s="6">
        <v>-3</v>
      </c>
      <c r="U44" s="6">
        <v>-3</v>
      </c>
      <c r="V44" s="30">
        <v>-3</v>
      </c>
      <c r="W44" s="25">
        <v>-2</v>
      </c>
      <c r="X44" s="6">
        <v>-2</v>
      </c>
      <c r="Y44" s="6">
        <v>-2</v>
      </c>
      <c r="Z44" s="6">
        <v>-2</v>
      </c>
      <c r="AA44" s="6">
        <v>-2</v>
      </c>
      <c r="AB44" s="6">
        <v>-2</v>
      </c>
      <c r="AC44" s="6">
        <v>-2</v>
      </c>
      <c r="AD44" s="11">
        <v>-2</v>
      </c>
      <c r="AE44" s="20">
        <v>-2</v>
      </c>
      <c r="AF44" s="6">
        <v>0</v>
      </c>
      <c r="AG44" s="6">
        <v>0</v>
      </c>
      <c r="AH44" s="6">
        <v>-2</v>
      </c>
      <c r="AI44" s="6">
        <v>0</v>
      </c>
      <c r="AJ44" s="6">
        <v>0</v>
      </c>
      <c r="AK44" s="6">
        <v>-3</v>
      </c>
      <c r="AL44" s="6">
        <v>-1</v>
      </c>
      <c r="AM44" s="6">
        <v>-2</v>
      </c>
      <c r="AN44" s="6">
        <v>-3</v>
      </c>
      <c r="AO44" s="6">
        <v>-2</v>
      </c>
      <c r="AP44" s="30">
        <v>-2</v>
      </c>
      <c r="AQ44" s="6">
        <v>-1</v>
      </c>
      <c r="AR44" s="6">
        <v>0</v>
      </c>
      <c r="AS44" s="6">
        <v>0</v>
      </c>
      <c r="AT44" s="6">
        <v>-1</v>
      </c>
      <c r="AU44" s="6">
        <v>1</v>
      </c>
      <c r="AV44" s="6">
        <v>0</v>
      </c>
      <c r="AW44" s="6">
        <v>-1</v>
      </c>
      <c r="AX44" s="6">
        <v>2</v>
      </c>
      <c r="AY44" s="6">
        <v>0</v>
      </c>
      <c r="AZ44" s="6">
        <v>-1</v>
      </c>
      <c r="BA44" s="6">
        <v>3</v>
      </c>
      <c r="BB44" s="6">
        <v>0</v>
      </c>
      <c r="BC44" s="20">
        <v>3</v>
      </c>
      <c r="BD44" s="6">
        <v>3</v>
      </c>
      <c r="BE44" s="6">
        <v>3</v>
      </c>
      <c r="BF44" s="30">
        <v>3</v>
      </c>
      <c r="BG44" s="6">
        <v>3</v>
      </c>
      <c r="BH44" s="6">
        <v>3</v>
      </c>
      <c r="BI44" s="6">
        <v>3</v>
      </c>
      <c r="BJ44" s="11">
        <v>3</v>
      </c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</row>
    <row r="45" spans="1:108" ht="15" customHeight="1">
      <c r="A45" s="102"/>
      <c r="B45" s="108"/>
      <c r="C45" s="108"/>
      <c r="D45" s="108"/>
      <c r="E45" s="108"/>
      <c r="F45" s="61" t="s">
        <v>3</v>
      </c>
      <c r="G45" s="6"/>
      <c r="H45" s="6"/>
      <c r="I45" s="47">
        <v>0.736186581063203</v>
      </c>
      <c r="J45" s="7"/>
      <c r="K45" s="79">
        <f t="shared" si="0"/>
        <v>54</v>
      </c>
      <c r="L45" s="80">
        <f t="shared" si="1"/>
        <v>13</v>
      </c>
      <c r="M45" s="81">
        <f t="shared" si="2"/>
        <v>-19</v>
      </c>
      <c r="N45" s="6"/>
      <c r="O45" s="20">
        <v>-3</v>
      </c>
      <c r="P45" s="6">
        <v>-1</v>
      </c>
      <c r="Q45" s="6">
        <v>-3</v>
      </c>
      <c r="R45" s="11">
        <v>0</v>
      </c>
      <c r="S45" s="25">
        <v>-1</v>
      </c>
      <c r="T45" s="6">
        <v>-1</v>
      </c>
      <c r="U45" s="6">
        <v>0</v>
      </c>
      <c r="V45" s="30">
        <v>0</v>
      </c>
      <c r="W45" s="25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11">
        <v>0</v>
      </c>
      <c r="AE45" s="20">
        <v>-2</v>
      </c>
      <c r="AF45" s="6">
        <v>2</v>
      </c>
      <c r="AG45" s="6">
        <v>1</v>
      </c>
      <c r="AH45" s="6">
        <v>-2</v>
      </c>
      <c r="AI45" s="6">
        <v>1</v>
      </c>
      <c r="AJ45" s="6">
        <v>1</v>
      </c>
      <c r="AK45" s="6">
        <v>-3</v>
      </c>
      <c r="AL45" s="6">
        <v>1</v>
      </c>
      <c r="AM45" s="6">
        <v>1</v>
      </c>
      <c r="AN45" s="6">
        <v>-3</v>
      </c>
      <c r="AO45" s="6">
        <v>1</v>
      </c>
      <c r="AP45" s="30">
        <v>1</v>
      </c>
      <c r="AQ45" s="6">
        <v>3</v>
      </c>
      <c r="AR45" s="6">
        <v>2</v>
      </c>
      <c r="AS45" s="6">
        <v>1</v>
      </c>
      <c r="AT45" s="6">
        <v>3</v>
      </c>
      <c r="AU45" s="6">
        <v>2</v>
      </c>
      <c r="AV45" s="6">
        <v>1</v>
      </c>
      <c r="AW45" s="6">
        <v>0</v>
      </c>
      <c r="AX45" s="6">
        <v>3</v>
      </c>
      <c r="AY45" s="6">
        <v>1</v>
      </c>
      <c r="AZ45" s="6">
        <v>0</v>
      </c>
      <c r="BA45" s="6">
        <v>3</v>
      </c>
      <c r="BB45" s="6">
        <v>2</v>
      </c>
      <c r="BC45" s="20">
        <v>3</v>
      </c>
      <c r="BD45" s="6">
        <v>3</v>
      </c>
      <c r="BE45" s="6">
        <v>3</v>
      </c>
      <c r="BF45" s="30">
        <v>3</v>
      </c>
      <c r="BG45" s="6">
        <v>3</v>
      </c>
      <c r="BH45" s="6">
        <v>3</v>
      </c>
      <c r="BI45" s="6">
        <v>3</v>
      </c>
      <c r="BJ45" s="11">
        <v>3</v>
      </c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</row>
    <row r="46" spans="1:108" ht="15" customHeight="1">
      <c r="A46" s="102"/>
      <c r="B46" s="108"/>
      <c r="C46" s="108"/>
      <c r="D46" s="108"/>
      <c r="E46" s="108"/>
      <c r="F46" s="61" t="s">
        <v>3</v>
      </c>
      <c r="G46" s="6">
        <v>3</v>
      </c>
      <c r="H46" s="6"/>
      <c r="I46" s="47">
        <v>0.77833487168739202</v>
      </c>
      <c r="J46" s="7"/>
      <c r="K46" s="79">
        <f t="shared" si="0"/>
        <v>24</v>
      </c>
      <c r="L46" s="80">
        <f t="shared" si="1"/>
        <v>6</v>
      </c>
      <c r="M46" s="81">
        <f t="shared" si="2"/>
        <v>-87</v>
      </c>
      <c r="N46" s="6"/>
      <c r="O46" s="20">
        <v>-3</v>
      </c>
      <c r="P46" s="6">
        <v>-3</v>
      </c>
      <c r="Q46" s="6">
        <v>-3</v>
      </c>
      <c r="R46" s="11">
        <v>-3</v>
      </c>
      <c r="S46" s="25">
        <v>-3</v>
      </c>
      <c r="T46" s="6">
        <v>-3</v>
      </c>
      <c r="U46" s="6">
        <v>-3</v>
      </c>
      <c r="V46" s="30">
        <v>-3</v>
      </c>
      <c r="W46" s="25">
        <v>-2</v>
      </c>
      <c r="X46" s="6">
        <v>-3</v>
      </c>
      <c r="Y46" s="6">
        <v>-3</v>
      </c>
      <c r="Z46" s="6">
        <v>-3</v>
      </c>
      <c r="AA46" s="6">
        <v>-2</v>
      </c>
      <c r="AB46" s="6">
        <v>-2</v>
      </c>
      <c r="AC46" s="6">
        <v>-2</v>
      </c>
      <c r="AD46" s="11">
        <v>-2</v>
      </c>
      <c r="AE46" s="20">
        <v>-3</v>
      </c>
      <c r="AF46" s="6">
        <v>-2</v>
      </c>
      <c r="AG46" s="6">
        <v>-3</v>
      </c>
      <c r="AH46" s="6">
        <v>-3</v>
      </c>
      <c r="AI46" s="6">
        <v>-2</v>
      </c>
      <c r="AJ46" s="6">
        <v>-2</v>
      </c>
      <c r="AK46" s="6">
        <v>-3</v>
      </c>
      <c r="AL46" s="6">
        <v>-2</v>
      </c>
      <c r="AM46" s="6">
        <v>-3</v>
      </c>
      <c r="AN46" s="6">
        <v>-3</v>
      </c>
      <c r="AO46" s="6">
        <v>-2</v>
      </c>
      <c r="AP46" s="30">
        <v>-2</v>
      </c>
      <c r="AQ46" s="6">
        <v>-1</v>
      </c>
      <c r="AR46" s="6">
        <v>0</v>
      </c>
      <c r="AS46" s="6">
        <v>0</v>
      </c>
      <c r="AT46" s="6">
        <v>-1</v>
      </c>
      <c r="AU46" s="6">
        <v>0</v>
      </c>
      <c r="AV46" s="6">
        <v>0</v>
      </c>
      <c r="AW46" s="6">
        <v>-3</v>
      </c>
      <c r="AX46" s="6">
        <v>0</v>
      </c>
      <c r="AY46" s="6">
        <v>-3</v>
      </c>
      <c r="AZ46" s="6">
        <v>-3</v>
      </c>
      <c r="BA46" s="6">
        <v>0</v>
      </c>
      <c r="BB46" s="6">
        <v>-3</v>
      </c>
      <c r="BC46" s="20">
        <v>3</v>
      </c>
      <c r="BD46" s="6">
        <v>3</v>
      </c>
      <c r="BE46" s="6">
        <v>3</v>
      </c>
      <c r="BF46" s="30">
        <v>3</v>
      </c>
      <c r="BG46" s="6">
        <v>3</v>
      </c>
      <c r="BH46" s="6">
        <v>3</v>
      </c>
      <c r="BI46" s="6">
        <v>3</v>
      </c>
      <c r="BJ46" s="11">
        <v>3</v>
      </c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</row>
    <row r="47" spans="1:108" ht="15" customHeight="1">
      <c r="A47" s="103"/>
      <c r="B47" s="111"/>
      <c r="C47" s="111"/>
      <c r="D47" s="111"/>
      <c r="E47" s="111"/>
      <c r="F47" s="62" t="s">
        <v>3</v>
      </c>
      <c r="G47" s="12">
        <v>5</v>
      </c>
      <c r="H47" s="12"/>
      <c r="I47" s="48">
        <v>0.76755535965559696</v>
      </c>
      <c r="J47" s="13"/>
      <c r="K47" s="82">
        <f t="shared" si="0"/>
        <v>31</v>
      </c>
      <c r="L47" s="83">
        <f t="shared" si="1"/>
        <v>8</v>
      </c>
      <c r="M47" s="84">
        <f t="shared" si="2"/>
        <v>-61</v>
      </c>
      <c r="N47" s="12"/>
      <c r="O47" s="21">
        <v>-3</v>
      </c>
      <c r="P47" s="12">
        <v>-3</v>
      </c>
      <c r="Q47" s="12">
        <v>-3</v>
      </c>
      <c r="R47" s="14">
        <v>-1</v>
      </c>
      <c r="S47" s="26">
        <v>-3</v>
      </c>
      <c r="T47" s="12">
        <v>-3</v>
      </c>
      <c r="U47" s="12">
        <v>-3</v>
      </c>
      <c r="V47" s="31">
        <v>-3</v>
      </c>
      <c r="W47" s="26">
        <v>-2</v>
      </c>
      <c r="X47" s="12">
        <v>-3</v>
      </c>
      <c r="Y47" s="12">
        <v>-2</v>
      </c>
      <c r="Z47" s="12">
        <v>-2</v>
      </c>
      <c r="AA47" s="12">
        <v>-2</v>
      </c>
      <c r="AB47" s="12">
        <v>-2</v>
      </c>
      <c r="AC47" s="12">
        <v>-2</v>
      </c>
      <c r="AD47" s="14">
        <v>-2</v>
      </c>
      <c r="AE47" s="21">
        <v>-2</v>
      </c>
      <c r="AF47" s="12">
        <v>0</v>
      </c>
      <c r="AG47" s="12">
        <v>0</v>
      </c>
      <c r="AH47" s="12">
        <v>-2</v>
      </c>
      <c r="AI47" s="12">
        <v>0</v>
      </c>
      <c r="AJ47" s="12">
        <v>0</v>
      </c>
      <c r="AK47" s="12">
        <v>-3</v>
      </c>
      <c r="AL47" s="12">
        <v>-1</v>
      </c>
      <c r="AM47" s="12">
        <v>-2</v>
      </c>
      <c r="AN47" s="12">
        <v>-3</v>
      </c>
      <c r="AO47" s="12">
        <v>-1</v>
      </c>
      <c r="AP47" s="31">
        <v>-2</v>
      </c>
      <c r="AQ47" s="12">
        <v>-1</v>
      </c>
      <c r="AR47" s="12">
        <v>1</v>
      </c>
      <c r="AS47" s="12">
        <v>0</v>
      </c>
      <c r="AT47" s="12">
        <v>-1</v>
      </c>
      <c r="AU47" s="12">
        <v>1</v>
      </c>
      <c r="AV47" s="12">
        <v>0</v>
      </c>
      <c r="AW47" s="12">
        <v>-2</v>
      </c>
      <c r="AX47" s="12">
        <v>2</v>
      </c>
      <c r="AY47" s="12">
        <v>0</v>
      </c>
      <c r="AZ47" s="12">
        <v>-2</v>
      </c>
      <c r="BA47" s="12">
        <v>3</v>
      </c>
      <c r="BB47" s="12">
        <v>0</v>
      </c>
      <c r="BC47" s="21">
        <v>3</v>
      </c>
      <c r="BD47" s="12">
        <v>3</v>
      </c>
      <c r="BE47" s="12">
        <v>3</v>
      </c>
      <c r="BF47" s="31">
        <v>3</v>
      </c>
      <c r="BG47" s="12">
        <v>3</v>
      </c>
      <c r="BH47" s="12">
        <v>3</v>
      </c>
      <c r="BI47" s="12">
        <v>3</v>
      </c>
      <c r="BJ47" s="14">
        <v>3</v>
      </c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</row>
    <row r="48" spans="1:108">
      <c r="A48" s="104" t="s">
        <v>26</v>
      </c>
      <c r="B48" s="107" t="s">
        <v>4</v>
      </c>
      <c r="C48" s="107" t="s">
        <v>9</v>
      </c>
      <c r="D48" s="63" t="s">
        <v>8</v>
      </c>
      <c r="E48" s="70"/>
      <c r="F48" s="60"/>
      <c r="G48" s="8"/>
      <c r="H48" s="8"/>
      <c r="I48" s="46">
        <v>1.28001973255671</v>
      </c>
      <c r="J48" s="9"/>
      <c r="K48" s="76">
        <f t="shared" si="0"/>
        <v>11</v>
      </c>
      <c r="L48" s="77">
        <f t="shared" si="1"/>
        <v>2</v>
      </c>
      <c r="M48" s="78">
        <f t="shared" si="2"/>
        <v>-122</v>
      </c>
      <c r="N48" s="8"/>
      <c r="O48" s="6">
        <v>-3</v>
      </c>
      <c r="P48" s="6">
        <v>-3</v>
      </c>
      <c r="Q48" s="6">
        <v>-3</v>
      </c>
      <c r="R48" s="10">
        <v>-3</v>
      </c>
      <c r="S48" s="24">
        <v>-3</v>
      </c>
      <c r="T48" s="8">
        <v>-3</v>
      </c>
      <c r="U48" s="8">
        <v>-3</v>
      </c>
      <c r="V48" s="29">
        <v>-3</v>
      </c>
      <c r="W48" s="24">
        <v>-3</v>
      </c>
      <c r="X48" s="8">
        <v>-3</v>
      </c>
      <c r="Y48" s="8">
        <v>-3</v>
      </c>
      <c r="Z48" s="8">
        <v>-3</v>
      </c>
      <c r="AA48" s="8">
        <v>-3</v>
      </c>
      <c r="AB48" s="8">
        <v>-3</v>
      </c>
      <c r="AC48" s="8">
        <v>-3</v>
      </c>
      <c r="AD48" s="10">
        <v>-3</v>
      </c>
      <c r="AE48" s="19">
        <v>-3</v>
      </c>
      <c r="AF48" s="8">
        <v>-3</v>
      </c>
      <c r="AG48" s="8">
        <v>-3</v>
      </c>
      <c r="AH48" s="8">
        <v>-3</v>
      </c>
      <c r="AI48" s="8">
        <v>-3</v>
      </c>
      <c r="AJ48" s="8">
        <v>-3</v>
      </c>
      <c r="AK48" s="8">
        <v>-3</v>
      </c>
      <c r="AL48" s="8">
        <v>-3</v>
      </c>
      <c r="AM48" s="8">
        <v>-3</v>
      </c>
      <c r="AN48" s="8">
        <v>-3</v>
      </c>
      <c r="AO48" s="8">
        <v>-3</v>
      </c>
      <c r="AP48" s="29">
        <v>-3</v>
      </c>
      <c r="AQ48" s="8">
        <v>-3</v>
      </c>
      <c r="AR48" s="8">
        <v>-3</v>
      </c>
      <c r="AS48" s="8">
        <v>-3</v>
      </c>
      <c r="AT48" s="8">
        <v>-3</v>
      </c>
      <c r="AU48" s="8">
        <v>-3</v>
      </c>
      <c r="AV48" s="8">
        <v>-3</v>
      </c>
      <c r="AW48" s="8">
        <v>-3</v>
      </c>
      <c r="AX48" s="8">
        <v>-3</v>
      </c>
      <c r="AY48" s="8">
        <v>-3</v>
      </c>
      <c r="AZ48" s="8">
        <v>-3</v>
      </c>
      <c r="BA48" s="8">
        <v>-3</v>
      </c>
      <c r="BB48" s="8">
        <v>-3</v>
      </c>
      <c r="BC48" s="19">
        <v>0</v>
      </c>
      <c r="BD48" s="8">
        <v>-2</v>
      </c>
      <c r="BE48" s="8">
        <v>1</v>
      </c>
      <c r="BF48" s="29">
        <v>0</v>
      </c>
      <c r="BG48" s="8">
        <v>2</v>
      </c>
      <c r="BH48" s="8">
        <v>2</v>
      </c>
      <c r="BI48" s="8">
        <v>3</v>
      </c>
      <c r="BJ48" s="10">
        <v>3</v>
      </c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</row>
    <row r="49" spans="1:62">
      <c r="A49" s="105"/>
      <c r="B49" s="108"/>
      <c r="C49" s="108"/>
      <c r="D49" s="64" t="s">
        <v>9</v>
      </c>
      <c r="E49" s="67"/>
      <c r="F49" s="61"/>
      <c r="G49" s="6"/>
      <c r="H49" s="6"/>
      <c r="I49" s="47">
        <v>1.2798662935451901</v>
      </c>
      <c r="J49" s="7"/>
      <c r="K49" s="79">
        <f t="shared" si="0"/>
        <v>15</v>
      </c>
      <c r="L49" s="80">
        <f t="shared" si="1"/>
        <v>1</v>
      </c>
      <c r="M49" s="81">
        <f t="shared" si="2"/>
        <v>-120</v>
      </c>
      <c r="N49" s="6"/>
      <c r="O49" s="6">
        <v>-3</v>
      </c>
      <c r="P49" s="6">
        <v>-3</v>
      </c>
      <c r="Q49" s="6">
        <v>-3</v>
      </c>
      <c r="R49" s="11">
        <v>-3</v>
      </c>
      <c r="S49" s="25">
        <v>-3</v>
      </c>
      <c r="T49" s="6">
        <v>-3</v>
      </c>
      <c r="U49" s="6">
        <v>-3</v>
      </c>
      <c r="V49" s="30">
        <v>-3</v>
      </c>
      <c r="W49" s="25">
        <v>-3</v>
      </c>
      <c r="X49" s="6">
        <v>-3</v>
      </c>
      <c r="Y49" s="6">
        <v>-3</v>
      </c>
      <c r="Z49" s="6">
        <v>-3</v>
      </c>
      <c r="AA49" s="6">
        <v>-3</v>
      </c>
      <c r="AB49" s="6">
        <v>-3</v>
      </c>
      <c r="AC49" s="6">
        <v>-3</v>
      </c>
      <c r="AD49" s="11">
        <v>-3</v>
      </c>
      <c r="AE49" s="20">
        <v>-3</v>
      </c>
      <c r="AF49" s="6">
        <v>-3</v>
      </c>
      <c r="AG49" s="6">
        <v>-3</v>
      </c>
      <c r="AH49" s="6">
        <v>-3</v>
      </c>
      <c r="AI49" s="6">
        <v>-3</v>
      </c>
      <c r="AJ49" s="6">
        <v>-3</v>
      </c>
      <c r="AK49" s="6">
        <v>-3</v>
      </c>
      <c r="AL49" s="6">
        <v>-3</v>
      </c>
      <c r="AM49" s="6">
        <v>-3</v>
      </c>
      <c r="AN49" s="6">
        <v>-3</v>
      </c>
      <c r="AO49" s="6">
        <v>-3</v>
      </c>
      <c r="AP49" s="30">
        <v>-3</v>
      </c>
      <c r="AQ49" s="6">
        <v>-3</v>
      </c>
      <c r="AR49" s="6">
        <v>-3</v>
      </c>
      <c r="AS49" s="6">
        <v>-3</v>
      </c>
      <c r="AT49" s="6">
        <v>-3</v>
      </c>
      <c r="AU49" s="6">
        <v>-3</v>
      </c>
      <c r="AV49" s="6">
        <v>-3</v>
      </c>
      <c r="AW49" s="6">
        <v>-3</v>
      </c>
      <c r="AX49" s="6">
        <v>-3</v>
      </c>
      <c r="AY49" s="6">
        <v>-3</v>
      </c>
      <c r="AZ49" s="6">
        <v>-3</v>
      </c>
      <c r="BA49" s="6">
        <v>-3</v>
      </c>
      <c r="BB49" s="6">
        <v>-3</v>
      </c>
      <c r="BC49" s="20">
        <v>2</v>
      </c>
      <c r="BD49" s="6">
        <v>0</v>
      </c>
      <c r="BE49" s="6">
        <v>2</v>
      </c>
      <c r="BF49" s="30">
        <v>1</v>
      </c>
      <c r="BG49" s="6">
        <v>2</v>
      </c>
      <c r="BH49" s="6">
        <v>2</v>
      </c>
      <c r="BI49" s="6">
        <v>3</v>
      </c>
      <c r="BJ49" s="11">
        <v>3</v>
      </c>
    </row>
    <row r="50" spans="1:62">
      <c r="A50" s="105"/>
      <c r="B50" s="108"/>
      <c r="C50" s="108" t="s">
        <v>8</v>
      </c>
      <c r="D50" s="64" t="s">
        <v>8</v>
      </c>
      <c r="E50" s="67"/>
      <c r="F50" s="61"/>
      <c r="G50" s="6"/>
      <c r="H50" s="6"/>
      <c r="I50" s="47">
        <v>1.2800824857381801</v>
      </c>
      <c r="J50" s="7"/>
      <c r="K50" s="79">
        <f t="shared" si="0"/>
        <v>10</v>
      </c>
      <c r="L50" s="80">
        <f t="shared" si="1"/>
        <v>1</v>
      </c>
      <c r="M50" s="81">
        <f t="shared" si="2"/>
        <v>-125</v>
      </c>
      <c r="N50" s="6"/>
      <c r="O50" s="6">
        <v>-3</v>
      </c>
      <c r="P50" s="6">
        <v>-3</v>
      </c>
      <c r="Q50" s="6">
        <v>-3</v>
      </c>
      <c r="R50" s="11">
        <v>-3</v>
      </c>
      <c r="S50" s="25">
        <v>-3</v>
      </c>
      <c r="T50" s="6">
        <v>-3</v>
      </c>
      <c r="U50" s="6">
        <v>-3</v>
      </c>
      <c r="V50" s="30">
        <v>-3</v>
      </c>
      <c r="W50" s="25">
        <v>-3</v>
      </c>
      <c r="X50" s="6">
        <v>-3</v>
      </c>
      <c r="Y50" s="6">
        <v>-3</v>
      </c>
      <c r="Z50" s="6">
        <v>-3</v>
      </c>
      <c r="AA50" s="6">
        <v>-3</v>
      </c>
      <c r="AB50" s="6">
        <v>-3</v>
      </c>
      <c r="AC50" s="6">
        <v>-3</v>
      </c>
      <c r="AD50" s="11">
        <v>-3</v>
      </c>
      <c r="AE50" s="20">
        <v>-3</v>
      </c>
      <c r="AF50" s="6">
        <v>-3</v>
      </c>
      <c r="AG50" s="6">
        <v>-3</v>
      </c>
      <c r="AH50" s="6">
        <v>-3</v>
      </c>
      <c r="AI50" s="6">
        <v>-3</v>
      </c>
      <c r="AJ50" s="6">
        <v>-3</v>
      </c>
      <c r="AK50" s="6">
        <v>-3</v>
      </c>
      <c r="AL50" s="6">
        <v>-3</v>
      </c>
      <c r="AM50" s="6">
        <v>-3</v>
      </c>
      <c r="AN50" s="6">
        <v>-3</v>
      </c>
      <c r="AO50" s="6">
        <v>-3</v>
      </c>
      <c r="AP50" s="30">
        <v>-3</v>
      </c>
      <c r="AQ50" s="6">
        <v>-3</v>
      </c>
      <c r="AR50" s="6">
        <v>-3</v>
      </c>
      <c r="AS50" s="6">
        <v>-3</v>
      </c>
      <c r="AT50" s="6">
        <v>-3</v>
      </c>
      <c r="AU50" s="6">
        <v>-3</v>
      </c>
      <c r="AV50" s="6">
        <v>-3</v>
      </c>
      <c r="AW50" s="6">
        <v>-3</v>
      </c>
      <c r="AX50" s="6">
        <v>-3</v>
      </c>
      <c r="AY50" s="6">
        <v>-3</v>
      </c>
      <c r="AZ50" s="6">
        <v>-3</v>
      </c>
      <c r="BA50" s="6">
        <v>-3</v>
      </c>
      <c r="BB50" s="6">
        <v>-3</v>
      </c>
      <c r="BC50" s="20">
        <v>-1</v>
      </c>
      <c r="BD50" s="6">
        <v>-2</v>
      </c>
      <c r="BE50" s="6">
        <v>0</v>
      </c>
      <c r="BF50" s="30">
        <v>-2</v>
      </c>
      <c r="BG50" s="6">
        <v>2</v>
      </c>
      <c r="BH50" s="6">
        <v>2</v>
      </c>
      <c r="BI50" s="6">
        <v>3</v>
      </c>
      <c r="BJ50" s="11">
        <v>3</v>
      </c>
    </row>
    <row r="51" spans="1:62">
      <c r="A51" s="105"/>
      <c r="B51" s="109"/>
      <c r="C51" s="109"/>
      <c r="D51" s="66" t="s">
        <v>9</v>
      </c>
      <c r="E51" s="91"/>
      <c r="F51" s="39"/>
      <c r="G51" s="40"/>
      <c r="H51" s="40"/>
      <c r="I51" s="50">
        <v>1.2799349484903999</v>
      </c>
      <c r="J51" s="41"/>
      <c r="K51" s="88">
        <f t="shared" si="0"/>
        <v>12</v>
      </c>
      <c r="L51" s="89">
        <f t="shared" si="1"/>
        <v>2</v>
      </c>
      <c r="M51" s="90">
        <f t="shared" si="2"/>
        <v>-121</v>
      </c>
      <c r="N51" s="40"/>
      <c r="O51" s="42">
        <v>-3</v>
      </c>
      <c r="P51" s="40">
        <v>-3</v>
      </c>
      <c r="Q51" s="40">
        <v>-3</v>
      </c>
      <c r="R51" s="43">
        <v>-3</v>
      </c>
      <c r="S51" s="44">
        <v>-3</v>
      </c>
      <c r="T51" s="40">
        <v>-3</v>
      </c>
      <c r="U51" s="40">
        <v>-3</v>
      </c>
      <c r="V51" s="45">
        <v>-3</v>
      </c>
      <c r="W51" s="44">
        <v>-3</v>
      </c>
      <c r="X51" s="40">
        <v>-3</v>
      </c>
      <c r="Y51" s="40">
        <v>-3</v>
      </c>
      <c r="Z51" s="40">
        <v>-3</v>
      </c>
      <c r="AA51" s="40">
        <v>-3</v>
      </c>
      <c r="AB51" s="40">
        <v>-3</v>
      </c>
      <c r="AC51" s="40">
        <v>-3</v>
      </c>
      <c r="AD51" s="43">
        <v>-3</v>
      </c>
      <c r="AE51" s="42">
        <v>-3</v>
      </c>
      <c r="AF51" s="40">
        <v>-3</v>
      </c>
      <c r="AG51" s="40">
        <v>-3</v>
      </c>
      <c r="AH51" s="40">
        <v>-3</v>
      </c>
      <c r="AI51" s="40">
        <v>-3</v>
      </c>
      <c r="AJ51" s="40">
        <v>-3</v>
      </c>
      <c r="AK51" s="40">
        <v>-3</v>
      </c>
      <c r="AL51" s="40">
        <v>-3</v>
      </c>
      <c r="AM51" s="40">
        <v>-3</v>
      </c>
      <c r="AN51" s="40">
        <v>-3</v>
      </c>
      <c r="AO51" s="40">
        <v>-3</v>
      </c>
      <c r="AP51" s="45">
        <v>-3</v>
      </c>
      <c r="AQ51" s="40">
        <v>-3</v>
      </c>
      <c r="AR51" s="40">
        <v>-3</v>
      </c>
      <c r="AS51" s="40">
        <v>-3</v>
      </c>
      <c r="AT51" s="40">
        <v>-3</v>
      </c>
      <c r="AU51" s="40">
        <v>-3</v>
      </c>
      <c r="AV51" s="40">
        <v>-3</v>
      </c>
      <c r="AW51" s="40">
        <v>-3</v>
      </c>
      <c r="AX51" s="40">
        <v>-3</v>
      </c>
      <c r="AY51" s="40">
        <v>-3</v>
      </c>
      <c r="AZ51" s="40">
        <v>-3</v>
      </c>
      <c r="BA51" s="40">
        <v>-3</v>
      </c>
      <c r="BB51" s="40">
        <v>-3</v>
      </c>
      <c r="BC51" s="42">
        <v>0</v>
      </c>
      <c r="BD51" s="40">
        <v>-1</v>
      </c>
      <c r="BE51" s="40">
        <v>2</v>
      </c>
      <c r="BF51" s="45">
        <v>0</v>
      </c>
      <c r="BG51" s="40">
        <v>2</v>
      </c>
      <c r="BH51" s="40">
        <v>2</v>
      </c>
      <c r="BI51" s="40">
        <v>3</v>
      </c>
      <c r="BJ51" s="43">
        <v>3</v>
      </c>
    </row>
    <row r="52" spans="1:62">
      <c r="A52" s="105"/>
      <c r="B52" s="110" t="s">
        <v>27</v>
      </c>
      <c r="C52" s="108" t="s">
        <v>9</v>
      </c>
      <c r="D52" s="64" t="s">
        <v>8</v>
      </c>
      <c r="E52" s="67"/>
      <c r="F52" s="61"/>
      <c r="G52" s="6"/>
      <c r="H52" s="6"/>
      <c r="I52" s="47">
        <v>1.2874043565930799</v>
      </c>
      <c r="J52" s="7"/>
      <c r="K52" s="79">
        <f t="shared" si="0"/>
        <v>1</v>
      </c>
      <c r="L52" s="80">
        <f t="shared" si="1"/>
        <v>2</v>
      </c>
      <c r="M52" s="81">
        <f t="shared" si="2"/>
        <v>-130</v>
      </c>
      <c r="N52" s="6"/>
      <c r="O52" s="20">
        <v>-3</v>
      </c>
      <c r="P52" s="6">
        <v>-3</v>
      </c>
      <c r="Q52" s="6">
        <v>-3</v>
      </c>
      <c r="R52" s="11">
        <v>-3</v>
      </c>
      <c r="S52" s="25">
        <v>-3</v>
      </c>
      <c r="T52" s="6">
        <v>-3</v>
      </c>
      <c r="U52" s="6">
        <v>-3</v>
      </c>
      <c r="V52" s="30">
        <v>-3</v>
      </c>
      <c r="W52" s="25">
        <v>-3</v>
      </c>
      <c r="X52" s="6">
        <v>-3</v>
      </c>
      <c r="Y52" s="6">
        <v>-3</v>
      </c>
      <c r="Z52" s="6">
        <v>-3</v>
      </c>
      <c r="AA52" s="6">
        <v>-3</v>
      </c>
      <c r="AB52" s="6">
        <v>-3</v>
      </c>
      <c r="AC52" s="6">
        <v>-3</v>
      </c>
      <c r="AD52" s="11">
        <v>-3</v>
      </c>
      <c r="AE52" s="20">
        <v>-3</v>
      </c>
      <c r="AF52" s="6">
        <v>-3</v>
      </c>
      <c r="AG52" s="6">
        <v>-3</v>
      </c>
      <c r="AH52" s="6">
        <v>-3</v>
      </c>
      <c r="AI52" s="6">
        <v>-3</v>
      </c>
      <c r="AJ52" s="6">
        <v>-3</v>
      </c>
      <c r="AK52" s="6">
        <v>-3</v>
      </c>
      <c r="AL52" s="6">
        <v>-3</v>
      </c>
      <c r="AM52" s="6">
        <v>-3</v>
      </c>
      <c r="AN52" s="6">
        <v>-3</v>
      </c>
      <c r="AO52" s="6">
        <v>-3</v>
      </c>
      <c r="AP52" s="30">
        <v>-3</v>
      </c>
      <c r="AQ52" s="6">
        <v>-3</v>
      </c>
      <c r="AR52" s="6">
        <v>-3</v>
      </c>
      <c r="AS52" s="6">
        <v>-3</v>
      </c>
      <c r="AT52" s="6">
        <v>-3</v>
      </c>
      <c r="AU52" s="6">
        <v>-3</v>
      </c>
      <c r="AV52" s="6">
        <v>-3</v>
      </c>
      <c r="AW52" s="6">
        <v>-3</v>
      </c>
      <c r="AX52" s="6">
        <v>-3</v>
      </c>
      <c r="AY52" s="6">
        <v>-3</v>
      </c>
      <c r="AZ52" s="6">
        <v>-3</v>
      </c>
      <c r="BA52" s="6">
        <v>-3</v>
      </c>
      <c r="BB52" s="6">
        <v>-3</v>
      </c>
      <c r="BC52" s="20">
        <v>-2</v>
      </c>
      <c r="BD52" s="6">
        <v>-2</v>
      </c>
      <c r="BE52" s="6">
        <v>-2</v>
      </c>
      <c r="BF52" s="30">
        <v>-2</v>
      </c>
      <c r="BG52" s="6">
        <v>0</v>
      </c>
      <c r="BH52" s="6">
        <v>-2</v>
      </c>
      <c r="BI52" s="6">
        <v>1</v>
      </c>
      <c r="BJ52" s="11">
        <v>0</v>
      </c>
    </row>
    <row r="53" spans="1:62">
      <c r="A53" s="105"/>
      <c r="B53" s="108"/>
      <c r="C53" s="108"/>
      <c r="D53" s="64" t="s">
        <v>9</v>
      </c>
      <c r="E53" s="67"/>
      <c r="F53" s="61"/>
      <c r="G53" s="6"/>
      <c r="H53" s="6"/>
      <c r="I53" s="47">
        <v>1.28575583794949</v>
      </c>
      <c r="J53" s="7"/>
      <c r="K53" s="79">
        <f t="shared" si="0"/>
        <v>7</v>
      </c>
      <c r="L53" s="80">
        <f t="shared" si="1"/>
        <v>1</v>
      </c>
      <c r="M53" s="81">
        <f t="shared" si="2"/>
        <v>-128</v>
      </c>
      <c r="N53" s="6"/>
      <c r="O53" s="20">
        <v>-3</v>
      </c>
      <c r="P53" s="6">
        <v>-3</v>
      </c>
      <c r="Q53" s="6">
        <v>-3</v>
      </c>
      <c r="R53" s="11">
        <v>-3</v>
      </c>
      <c r="S53" s="25">
        <v>-3</v>
      </c>
      <c r="T53" s="6">
        <v>-3</v>
      </c>
      <c r="U53" s="6">
        <v>-3</v>
      </c>
      <c r="V53" s="30">
        <v>-3</v>
      </c>
      <c r="W53" s="25">
        <v>-3</v>
      </c>
      <c r="X53" s="6">
        <v>-3</v>
      </c>
      <c r="Y53" s="6">
        <v>-3</v>
      </c>
      <c r="Z53" s="6">
        <v>-3</v>
      </c>
      <c r="AA53" s="6">
        <v>-3</v>
      </c>
      <c r="AB53" s="6">
        <v>-3</v>
      </c>
      <c r="AC53" s="6">
        <v>-3</v>
      </c>
      <c r="AD53" s="11">
        <v>-3</v>
      </c>
      <c r="AE53" s="20">
        <v>-3</v>
      </c>
      <c r="AF53" s="6">
        <v>-3</v>
      </c>
      <c r="AG53" s="6">
        <v>-3</v>
      </c>
      <c r="AH53" s="6">
        <v>-3</v>
      </c>
      <c r="AI53" s="6">
        <v>-3</v>
      </c>
      <c r="AJ53" s="6">
        <v>-3</v>
      </c>
      <c r="AK53" s="6">
        <v>-3</v>
      </c>
      <c r="AL53" s="6">
        <v>-3</v>
      </c>
      <c r="AM53" s="6">
        <v>-3</v>
      </c>
      <c r="AN53" s="6">
        <v>-3</v>
      </c>
      <c r="AO53" s="6">
        <v>-3</v>
      </c>
      <c r="AP53" s="30">
        <v>-3</v>
      </c>
      <c r="AQ53" s="6">
        <v>-3</v>
      </c>
      <c r="AR53" s="6">
        <v>-3</v>
      </c>
      <c r="AS53" s="6">
        <v>-3</v>
      </c>
      <c r="AT53" s="6">
        <v>-3</v>
      </c>
      <c r="AU53" s="6">
        <v>-3</v>
      </c>
      <c r="AV53" s="6">
        <v>-3</v>
      </c>
      <c r="AW53" s="6">
        <v>-3</v>
      </c>
      <c r="AX53" s="6">
        <v>-3</v>
      </c>
      <c r="AY53" s="6">
        <v>-3</v>
      </c>
      <c r="AZ53" s="6">
        <v>-3</v>
      </c>
      <c r="BA53" s="6">
        <v>-3</v>
      </c>
      <c r="BB53" s="6">
        <v>-3</v>
      </c>
      <c r="BC53" s="20">
        <v>-2</v>
      </c>
      <c r="BD53" s="6">
        <v>-2</v>
      </c>
      <c r="BE53" s="6">
        <v>-2</v>
      </c>
      <c r="BF53" s="30">
        <v>-2</v>
      </c>
      <c r="BG53" s="6">
        <v>2</v>
      </c>
      <c r="BH53" s="6">
        <v>0</v>
      </c>
      <c r="BI53" s="6">
        <v>3</v>
      </c>
      <c r="BJ53" s="11">
        <v>2</v>
      </c>
    </row>
    <row r="54" spans="1:62">
      <c r="A54" s="105"/>
      <c r="B54" s="108"/>
      <c r="C54" s="108" t="s">
        <v>8</v>
      </c>
      <c r="D54" s="64" t="s">
        <v>8</v>
      </c>
      <c r="E54" s="67"/>
      <c r="F54" s="61"/>
      <c r="G54" s="6"/>
      <c r="H54" s="6"/>
      <c r="I54" s="47">
        <v>1.28999632243601</v>
      </c>
      <c r="J54" s="7"/>
      <c r="K54" s="79">
        <f t="shared" si="0"/>
        <v>0</v>
      </c>
      <c r="L54" s="80">
        <f t="shared" si="1"/>
        <v>1</v>
      </c>
      <c r="M54" s="81">
        <f t="shared" si="2"/>
        <v>-137</v>
      </c>
      <c r="N54" s="6"/>
      <c r="O54" s="20">
        <v>-3</v>
      </c>
      <c r="P54" s="6">
        <v>-3</v>
      </c>
      <c r="Q54" s="6">
        <v>-3</v>
      </c>
      <c r="R54" s="11">
        <v>-3</v>
      </c>
      <c r="S54" s="25">
        <v>-3</v>
      </c>
      <c r="T54" s="6">
        <v>-3</v>
      </c>
      <c r="U54" s="6">
        <v>-3</v>
      </c>
      <c r="V54" s="30">
        <v>-3</v>
      </c>
      <c r="W54" s="25">
        <v>-3</v>
      </c>
      <c r="X54" s="6">
        <v>-3</v>
      </c>
      <c r="Y54" s="6">
        <v>-3</v>
      </c>
      <c r="Z54" s="6">
        <v>-3</v>
      </c>
      <c r="AA54" s="6">
        <v>-3</v>
      </c>
      <c r="AB54" s="6">
        <v>-3</v>
      </c>
      <c r="AC54" s="6">
        <v>-3</v>
      </c>
      <c r="AD54" s="11">
        <v>-3</v>
      </c>
      <c r="AE54" s="20">
        <v>-3</v>
      </c>
      <c r="AF54" s="6">
        <v>-3</v>
      </c>
      <c r="AG54" s="6">
        <v>-3</v>
      </c>
      <c r="AH54" s="6">
        <v>-3</v>
      </c>
      <c r="AI54" s="6">
        <v>-3</v>
      </c>
      <c r="AJ54" s="6">
        <v>-3</v>
      </c>
      <c r="AK54" s="6">
        <v>-3</v>
      </c>
      <c r="AL54" s="6">
        <v>-3</v>
      </c>
      <c r="AM54" s="6">
        <v>-3</v>
      </c>
      <c r="AN54" s="6">
        <v>-3</v>
      </c>
      <c r="AO54" s="6">
        <v>-3</v>
      </c>
      <c r="AP54" s="30">
        <v>-3</v>
      </c>
      <c r="AQ54" s="6">
        <v>-3</v>
      </c>
      <c r="AR54" s="6">
        <v>-3</v>
      </c>
      <c r="AS54" s="6">
        <v>-3</v>
      </c>
      <c r="AT54" s="6">
        <v>-3</v>
      </c>
      <c r="AU54" s="6">
        <v>-3</v>
      </c>
      <c r="AV54" s="6">
        <v>-3</v>
      </c>
      <c r="AW54" s="6">
        <v>-3</v>
      </c>
      <c r="AX54" s="6">
        <v>-3</v>
      </c>
      <c r="AY54" s="6">
        <v>-3</v>
      </c>
      <c r="AZ54" s="6">
        <v>-3</v>
      </c>
      <c r="BA54" s="6">
        <v>-3</v>
      </c>
      <c r="BB54" s="6">
        <v>-3</v>
      </c>
      <c r="BC54" s="20">
        <v>-3</v>
      </c>
      <c r="BD54" s="6">
        <v>-3</v>
      </c>
      <c r="BE54" s="6">
        <v>-3</v>
      </c>
      <c r="BF54" s="30">
        <v>-3</v>
      </c>
      <c r="BG54" s="6">
        <v>-1</v>
      </c>
      <c r="BH54" s="6">
        <v>-3</v>
      </c>
      <c r="BI54" s="6">
        <v>0</v>
      </c>
      <c r="BJ54" s="11">
        <v>-1</v>
      </c>
    </row>
    <row r="55" spans="1:62">
      <c r="A55" s="106"/>
      <c r="B55" s="111"/>
      <c r="C55" s="111"/>
      <c r="D55" s="65" t="s">
        <v>9</v>
      </c>
      <c r="E55" s="71"/>
      <c r="F55" s="62"/>
      <c r="G55" s="12"/>
      <c r="H55" s="12"/>
      <c r="I55" s="48">
        <v>1.2905206393697399</v>
      </c>
      <c r="J55" s="13"/>
      <c r="K55" s="82">
        <f t="shared" si="0"/>
        <v>1</v>
      </c>
      <c r="L55" s="83">
        <f t="shared" si="1"/>
        <v>2</v>
      </c>
      <c r="M55" s="84">
        <f t="shared" si="2"/>
        <v>-134</v>
      </c>
      <c r="N55" s="12"/>
      <c r="O55" s="21">
        <v>-3</v>
      </c>
      <c r="P55" s="12">
        <v>-3</v>
      </c>
      <c r="Q55" s="12">
        <v>-3</v>
      </c>
      <c r="R55" s="14">
        <v>-3</v>
      </c>
      <c r="S55" s="26">
        <v>-3</v>
      </c>
      <c r="T55" s="12">
        <v>-3</v>
      </c>
      <c r="U55" s="12">
        <v>-3</v>
      </c>
      <c r="V55" s="31">
        <v>-3</v>
      </c>
      <c r="W55" s="26">
        <v>-3</v>
      </c>
      <c r="X55" s="12">
        <v>-3</v>
      </c>
      <c r="Y55" s="12">
        <v>-3</v>
      </c>
      <c r="Z55" s="12">
        <v>-3</v>
      </c>
      <c r="AA55" s="12">
        <v>-3</v>
      </c>
      <c r="AB55" s="12">
        <v>-3</v>
      </c>
      <c r="AC55" s="12">
        <v>-3</v>
      </c>
      <c r="AD55" s="14">
        <v>-3</v>
      </c>
      <c r="AE55" s="21">
        <v>-3</v>
      </c>
      <c r="AF55" s="12">
        <v>-3</v>
      </c>
      <c r="AG55" s="12">
        <v>-3</v>
      </c>
      <c r="AH55" s="12">
        <v>-3</v>
      </c>
      <c r="AI55" s="12">
        <v>-3</v>
      </c>
      <c r="AJ55" s="12">
        <v>-3</v>
      </c>
      <c r="AK55" s="12">
        <v>-3</v>
      </c>
      <c r="AL55" s="12">
        <v>-3</v>
      </c>
      <c r="AM55" s="12">
        <v>-3</v>
      </c>
      <c r="AN55" s="12">
        <v>-3</v>
      </c>
      <c r="AO55" s="12">
        <v>-3</v>
      </c>
      <c r="AP55" s="31">
        <v>-3</v>
      </c>
      <c r="AQ55" s="12">
        <v>-3</v>
      </c>
      <c r="AR55" s="12">
        <v>-3</v>
      </c>
      <c r="AS55" s="12">
        <v>-3</v>
      </c>
      <c r="AT55" s="12">
        <v>-3</v>
      </c>
      <c r="AU55" s="12">
        <v>-3</v>
      </c>
      <c r="AV55" s="12">
        <v>-3</v>
      </c>
      <c r="AW55" s="12">
        <v>-3</v>
      </c>
      <c r="AX55" s="12">
        <v>-3</v>
      </c>
      <c r="AY55" s="12">
        <v>-3</v>
      </c>
      <c r="AZ55" s="12">
        <v>-3</v>
      </c>
      <c r="BA55" s="12">
        <v>-3</v>
      </c>
      <c r="BB55" s="12">
        <v>-3</v>
      </c>
      <c r="BC55" s="21">
        <v>-3</v>
      </c>
      <c r="BD55" s="12">
        <v>-3</v>
      </c>
      <c r="BE55" s="12">
        <v>-3</v>
      </c>
      <c r="BF55" s="31">
        <v>-3</v>
      </c>
      <c r="BG55" s="12">
        <v>0</v>
      </c>
      <c r="BH55" s="12">
        <v>-2</v>
      </c>
      <c r="BI55" s="12">
        <v>1</v>
      </c>
      <c r="BJ55" s="14">
        <v>0</v>
      </c>
    </row>
  </sheetData>
  <mergeCells count="85">
    <mergeCell ref="A24:A47"/>
    <mergeCell ref="B24:B47"/>
    <mergeCell ref="C24:C35"/>
    <mergeCell ref="D24:D29"/>
    <mergeCell ref="E24:E29"/>
    <mergeCell ref="D30:D35"/>
    <mergeCell ref="E30:E35"/>
    <mergeCell ref="A48:A55"/>
    <mergeCell ref="B48:B51"/>
    <mergeCell ref="C48:C49"/>
    <mergeCell ref="C50:C51"/>
    <mergeCell ref="B52:B55"/>
    <mergeCell ref="C52:C53"/>
    <mergeCell ref="C54:C55"/>
    <mergeCell ref="C36:C47"/>
    <mergeCell ref="D36:D41"/>
    <mergeCell ref="E36:E41"/>
    <mergeCell ref="B16:B23"/>
    <mergeCell ref="C16:C19"/>
    <mergeCell ref="D16:D17"/>
    <mergeCell ref="E16:E23"/>
    <mergeCell ref="D18:D19"/>
    <mergeCell ref="C20:C23"/>
    <mergeCell ref="D20:D21"/>
    <mergeCell ref="D22:D23"/>
    <mergeCell ref="D42:D47"/>
    <mergeCell ref="E42:E47"/>
    <mergeCell ref="A12:A23"/>
    <mergeCell ref="A8:A11"/>
    <mergeCell ref="C8:C9"/>
    <mergeCell ref="E8:E11"/>
    <mergeCell ref="F8:F11"/>
    <mergeCell ref="C10:C11"/>
    <mergeCell ref="B12:B15"/>
    <mergeCell ref="C12:C13"/>
    <mergeCell ref="D12:D15"/>
    <mergeCell ref="E12:E15"/>
    <mergeCell ref="C14:C15"/>
    <mergeCell ref="BG5:BJ7"/>
    <mergeCell ref="AE6:AG6"/>
    <mergeCell ref="AH6:AJ6"/>
    <mergeCell ref="AK6:AM6"/>
    <mergeCell ref="AN6:AP6"/>
    <mergeCell ref="AQ6:AS6"/>
    <mergeCell ref="AT6:AV6"/>
    <mergeCell ref="AW6:AY6"/>
    <mergeCell ref="AZ6:BB6"/>
    <mergeCell ref="BC3:BD3"/>
    <mergeCell ref="BE3:BF3"/>
    <mergeCell ref="AQ4:AV4"/>
    <mergeCell ref="AW4:BB4"/>
    <mergeCell ref="O5:R5"/>
    <mergeCell ref="S5:V5"/>
    <mergeCell ref="W5:AD5"/>
    <mergeCell ref="AE5:AJ5"/>
    <mergeCell ref="AK5:AP5"/>
    <mergeCell ref="AQ5:AV5"/>
    <mergeCell ref="AW5:BB5"/>
    <mergeCell ref="BC5:BF7"/>
    <mergeCell ref="AE4:AJ4"/>
    <mergeCell ref="AK4:AP4"/>
    <mergeCell ref="W3:Z3"/>
    <mergeCell ref="AA3:AD3"/>
    <mergeCell ref="AE3:AP3"/>
    <mergeCell ref="S4:V4"/>
    <mergeCell ref="W4:X4"/>
    <mergeCell ref="Y4:Z4"/>
    <mergeCell ref="AA4:AB4"/>
    <mergeCell ref="AC4:AD4"/>
    <mergeCell ref="U3:V3"/>
    <mergeCell ref="O1:R1"/>
    <mergeCell ref="AE1:BB1"/>
    <mergeCell ref="BC1:BJ1"/>
    <mergeCell ref="S2:V2"/>
    <mergeCell ref="W2:AD2"/>
    <mergeCell ref="AE2:BB2"/>
    <mergeCell ref="BC2:BF2"/>
    <mergeCell ref="BG2:BJ2"/>
    <mergeCell ref="S1:AD1"/>
    <mergeCell ref="O3:P3"/>
    <mergeCell ref="Q3:R3"/>
    <mergeCell ref="S3:T3"/>
    <mergeCell ref="BG3:BH3"/>
    <mergeCell ref="BI3:BJ3"/>
    <mergeCell ref="AQ3:BB3"/>
  </mergeCells>
  <conditionalFormatting sqref="K8:K55">
    <cfRule type="dataBar" priority="42">
      <dataBar>
        <cfvo type="num" val="0"/>
        <cfvo type="num" val="129"/>
        <color theme="8" tint="0.79998168889431442"/>
      </dataBar>
      <extLst>
        <ext xmlns:x14="http://schemas.microsoft.com/office/spreadsheetml/2009/9/main" uri="{B025F937-C7B1-47D3-B67F-A62EFF666E3E}">
          <x14:id>{7C053239-986A-4F54-B7EA-196E021B75E4}</x14:id>
        </ext>
      </extLst>
    </cfRule>
  </conditionalFormatting>
  <conditionalFormatting sqref="M8:M55">
    <cfRule type="dataBar" priority="41">
      <dataBar>
        <cfvo type="num" val="0"/>
        <cfvo type="num" val="129"/>
        <color theme="5" tint="0.79998168889431442"/>
      </dataBar>
      <extLst>
        <ext xmlns:x14="http://schemas.microsoft.com/office/spreadsheetml/2009/9/main" uri="{B025F937-C7B1-47D3-B67F-A62EFF666E3E}">
          <x14:id>{D054CDD3-2B7A-4DF2-BAFB-875F97129B5E}</x14:id>
        </ext>
      </extLst>
    </cfRule>
  </conditionalFormatting>
  <conditionalFormatting sqref="I8:I55">
    <cfRule type="dataBar" priority="257">
      <dataBar>
        <cfvo type="min"/>
        <cfvo type="max"/>
        <color theme="0" tint="-4.9989318521683403E-2"/>
      </dataBar>
      <extLst>
        <ext xmlns:x14="http://schemas.microsoft.com/office/spreadsheetml/2009/9/main" uri="{B025F937-C7B1-47D3-B67F-A62EFF666E3E}">
          <x14:id>{6FDD5F32-8CFB-4C8F-8054-392789083F45}</x14:id>
        </ext>
      </extLst>
    </cfRule>
  </conditionalFormatting>
  <conditionalFormatting sqref="O8:BJ55">
    <cfRule type="colorScale" priority="1">
      <colorScale>
        <cfvo type="num" val="-3"/>
        <cfvo type="num" val="0"/>
        <cfvo type="num" val="3"/>
        <color theme="5" tint="0.59999389629810485"/>
        <color theme="0"/>
        <color theme="8" tint="0.79998168889431442"/>
      </colorScale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053239-986A-4F54-B7EA-196E021B75E4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theme="8" tint="-0.499984740745262"/>
              <x14:negativeFillColor rgb="FFFF0000"/>
              <x14:axisColor rgb="FF000000"/>
            </x14:dataBar>
          </x14:cfRule>
          <xm:sqref>K8:K55</xm:sqref>
        </x14:conditionalFormatting>
        <x14:conditionalFormatting xmlns:xm="http://schemas.microsoft.com/office/excel/2006/main">
          <x14:cfRule type="dataBar" id="{D054CDD3-2B7A-4DF2-BAFB-875F97129B5E}">
            <x14:dataBar minLength="0" maxLength="100" border="1" gradient="0">
              <x14:cfvo type="num">
                <xm:f>0</xm:f>
              </x14:cfvo>
              <x14:cfvo type="num">
                <xm:f>129</xm:f>
              </x14:cfvo>
              <x14:borderColor rgb="FFFF0000"/>
              <x14:negativeFillColor rgb="FFFF0000"/>
              <x14:axisColor rgb="FF000000"/>
            </x14:dataBar>
          </x14:cfRule>
          <xm:sqref>M8:M55</xm:sqref>
        </x14:conditionalFormatting>
        <x14:conditionalFormatting xmlns:xm="http://schemas.microsoft.com/office/excel/2006/main">
          <x14:cfRule type="dataBar" id="{6FDD5F32-8CFB-4C8F-8054-392789083F45}">
            <x14:dataBar minLength="0" maxLength="100" border="1" gradient="0">
              <x14:cfvo type="min"/>
              <x14:cfvo type="max"/>
              <x14:borderColor rgb="FF000000"/>
              <x14:negativeFillColor rgb="FFFF0000"/>
              <x14:axisColor rgb="FF000000"/>
            </x14:dataBar>
          </x14:cfRule>
          <xm:sqref>I8:I55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mean_measures_m42</vt:lpstr>
      <vt:lpstr>RB_mean</vt:lpstr>
      <vt:lpstr>MSE_mean</vt:lpstr>
      <vt:lpstr>ER_mean</vt:lpstr>
      <vt:lpstr>CR_mean</vt:lpstr>
      <vt:lpstr>ratio_SE_mean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</dc:creator>
  <cp:lastModifiedBy>ele</cp:lastModifiedBy>
  <dcterms:created xsi:type="dcterms:W3CDTF">2022-05-11T14:57:28Z</dcterms:created>
  <dcterms:modified xsi:type="dcterms:W3CDTF">2022-09-11T07:35:15Z</dcterms:modified>
</cp:coreProperties>
</file>